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Ex1.xml" ContentType="application/vnd.ms-office.chartex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vyska\Diplomka\Přílohy\"/>
    </mc:Choice>
  </mc:AlternateContent>
  <xr:revisionPtr revIDLastSave="0" documentId="13_ncr:1_{B18AFA85-A741-4CFC-8C78-E8608B780572}" xr6:coauthVersionLast="46" xr6:coauthVersionMax="46" xr10:uidLastSave="{00000000-0000-0000-0000-000000000000}"/>
  <bookViews>
    <workbookView xWindow="-120" yWindow="-120" windowWidth="29040" windowHeight="15840" activeTab="2" xr2:uid="{00000000-000D-0000-FFFF-FFFF00000000}"/>
  </bookViews>
  <sheets>
    <sheet name="Parametry vs. proces. param." sheetId="6" r:id="rId1"/>
    <sheet name="Prehled experimenty" sheetId="7" r:id="rId2"/>
    <sheet name="Data vybrane" sheetId="9" r:id="rId3"/>
  </sheets>
  <definedNames>
    <definedName name="_xlchart.v1.0" hidden="1">'Parametry vs. proces. param.'!$K$3:$K$45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35" i="9" l="1"/>
  <c r="T36" i="9" l="1"/>
  <c r="U34" i="9"/>
  <c r="U33" i="9"/>
  <c r="U32" i="9"/>
  <c r="U31" i="9"/>
  <c r="U30" i="9"/>
  <c r="U29" i="9"/>
  <c r="U28" i="9"/>
  <c r="U27" i="9"/>
  <c r="U26" i="9"/>
  <c r="U25" i="9"/>
  <c r="U24" i="9"/>
  <c r="U23" i="9"/>
  <c r="U22" i="9"/>
  <c r="U21" i="9"/>
  <c r="U20" i="9"/>
  <c r="U19" i="9"/>
  <c r="U18" i="9"/>
  <c r="U17" i="9"/>
  <c r="U16" i="9"/>
  <c r="U15" i="9"/>
  <c r="U14" i="9"/>
  <c r="U13" i="9"/>
  <c r="U12" i="9"/>
  <c r="U11" i="9"/>
  <c r="U10" i="9"/>
  <c r="U9" i="9"/>
  <c r="U8" i="9"/>
  <c r="U7" i="9"/>
  <c r="U6" i="9"/>
  <c r="U5" i="9"/>
  <c r="J7" i="9"/>
  <c r="J8" i="9"/>
  <c r="J9" i="9"/>
  <c r="J10" i="9"/>
  <c r="J11" i="9"/>
  <c r="J12" i="9"/>
  <c r="J13" i="9"/>
  <c r="J14" i="9"/>
  <c r="J15" i="9"/>
  <c r="J16" i="9"/>
  <c r="J17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6" i="9"/>
  <c r="K47" i="6"/>
  <c r="K48" i="6"/>
  <c r="E31" i="7" l="1"/>
  <c r="D31" i="7"/>
  <c r="I31" i="7" s="1"/>
  <c r="I27" i="7"/>
  <c r="I18" i="7"/>
  <c r="E23" i="7"/>
  <c r="D23" i="7"/>
  <c r="I23" i="7" s="1"/>
  <c r="E9" i="7" l="1"/>
  <c r="D9" i="7"/>
  <c r="G9" i="7"/>
  <c r="K9" i="7"/>
  <c r="K46" i="6"/>
  <c r="K4" i="7"/>
</calcChain>
</file>

<file path=xl/sharedStrings.xml><?xml version="1.0" encoding="utf-8"?>
<sst xmlns="http://schemas.openxmlformats.org/spreadsheetml/2006/main" count="135" uniqueCount="45">
  <si>
    <t>Sample number in Build Job</t>
  </si>
  <si>
    <t>Block number</t>
  </si>
  <si>
    <t>beam energy [W]</t>
  </si>
  <si>
    <t>scanning speed [mm/s-1]</t>
  </si>
  <si>
    <t>hatch spacing [mm]</t>
  </si>
  <si>
    <t>laser spotsize [mm]</t>
  </si>
  <si>
    <t>Energy density [J/mm3]</t>
  </si>
  <si>
    <t>layer thickness [mm]</t>
  </si>
  <si>
    <t>Contour/boarder</t>
  </si>
  <si>
    <t>Hatch pattern Rotation angle (°)</t>
  </si>
  <si>
    <t>Porosity by me [%]</t>
  </si>
  <si>
    <t>2 test</t>
  </si>
  <si>
    <t>3 test</t>
  </si>
  <si>
    <t>4 test</t>
  </si>
  <si>
    <t>Počet kostek</t>
  </si>
  <si>
    <t>Čísla podle provedených experimentů</t>
  </si>
  <si>
    <t>Čísla podle provedených experimentů, odebrány špatně vycházející parametry</t>
  </si>
  <si>
    <t>Průměr</t>
  </si>
  <si>
    <t>Medián</t>
  </si>
  <si>
    <t>Max porozita</t>
  </si>
  <si>
    <t>Energie laseru [W]</t>
  </si>
  <si>
    <t>Skenovací rychlost [mm/s-1]</t>
  </si>
  <si>
    <t>Vzdálenost drah[mm]</t>
  </si>
  <si>
    <t>Tloušťka vrstvy [mm]</t>
  </si>
  <si>
    <t>Skenovací strategie Rotation angle (°)</t>
  </si>
  <si>
    <t>Počet kombinací</t>
  </si>
  <si>
    <t>Upravený počet kombinací procesních parametrů</t>
  </si>
  <si>
    <t>Počet kombinací procesních parametrů vzhledem k provedeným výtiskům</t>
  </si>
  <si>
    <t>Výkon laseru</t>
  </si>
  <si>
    <t>Skenovací rychlost</t>
  </si>
  <si>
    <t>Vzdálenost drah</t>
  </si>
  <si>
    <t>Smodrch</t>
  </si>
  <si>
    <t>Energetická hustota</t>
  </si>
  <si>
    <t>Hustota</t>
  </si>
  <si>
    <t>Tloušťka vrstvy</t>
  </si>
  <si>
    <t>Rotace sken strategie</t>
  </si>
  <si>
    <t>Kontury</t>
  </si>
  <si>
    <t>Porozita</t>
  </si>
  <si>
    <t>[W]</t>
  </si>
  <si>
    <t>[mm/s]</t>
  </si>
  <si>
    <t>[mm]</t>
  </si>
  <si>
    <r>
      <t>[J/mm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scheme val="minor"/>
      </rPr>
      <t>]</t>
    </r>
  </si>
  <si>
    <t>[°]</t>
  </si>
  <si>
    <t>[-]</t>
  </si>
  <si>
    <t>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</si>
</sst>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1" xfId="0" applyBorder="1" applyAlignment="1">
      <alignment horizontal="center" wrapText="1"/>
    </xf>
    <xf numFmtId="0" fontId="0" fillId="2" borderId="5" xfId="0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0" fillId="2" borderId="7" xfId="0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15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4" borderId="11" xfId="0" applyFill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0" fillId="0" borderId="5" xfId="0" applyBorder="1" applyAlignment="1">
      <alignment horizontal="center" wrapText="1"/>
    </xf>
    <xf numFmtId="2" fontId="0" fillId="3" borderId="4" xfId="0" applyNumberFormat="1" applyFill="1" applyBorder="1" applyAlignment="1">
      <alignment horizontal="center"/>
    </xf>
    <xf numFmtId="0" fontId="0" fillId="0" borderId="7" xfId="0" applyBorder="1" applyAlignment="1">
      <alignment horizontal="center" wrapText="1"/>
    </xf>
    <xf numFmtId="2" fontId="0" fillId="3" borderId="6" xfId="0" applyNumberFormat="1" applyFill="1" applyBorder="1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5" xfId="0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6" borderId="0" xfId="0" applyFill="1" applyAlignment="1">
      <alignment horizontal="center"/>
    </xf>
    <xf numFmtId="2" fontId="0" fillId="3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wrapText="1"/>
    </xf>
    <xf numFmtId="49" fontId="0" fillId="0" borderId="3" xfId="0" applyNumberFormat="1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49" fontId="0" fillId="0" borderId="0" xfId="0" applyNumberFormat="1" applyFill="1" applyBorder="1" applyAlignment="1">
      <alignment horizontal="center" wrapText="1"/>
    </xf>
    <xf numFmtId="2" fontId="0" fillId="7" borderId="0" xfId="0" applyNumberFormat="1" applyFill="1" applyAlignment="1">
      <alignment horizontal="center"/>
    </xf>
    <xf numFmtId="0" fontId="0" fillId="7" borderId="0" xfId="0" applyFill="1" applyAlignment="1">
      <alignment horizontal="center"/>
    </xf>
    <xf numFmtId="2" fontId="0" fillId="6" borderId="0" xfId="0" applyNumberFormat="1" applyFill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2" fontId="0" fillId="3" borderId="11" xfId="0" applyNumberFormat="1" applyFill="1" applyBorder="1" applyAlignment="1">
      <alignment horizontal="center"/>
    </xf>
    <xf numFmtId="49" fontId="0" fillId="0" borderId="19" xfId="0" applyNumberFormat="1" applyBorder="1" applyAlignment="1">
      <alignment horizontal="center" wrapText="1"/>
    </xf>
    <xf numFmtId="0" fontId="0" fillId="0" borderId="1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 wrapText="1"/>
    </xf>
    <xf numFmtId="49" fontId="0" fillId="0" borderId="0" xfId="0" applyNumberForma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49" fontId="1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49" fontId="0" fillId="0" borderId="20" xfId="0" applyNumberFormat="1" applyBorder="1" applyAlignment="1">
      <alignment horizontal="center" wrapText="1"/>
    </xf>
    <xf numFmtId="49" fontId="1" fillId="0" borderId="20" xfId="0" applyNumberFormat="1" applyFont="1" applyBorder="1" applyAlignment="1">
      <alignment horizontal="center" wrapText="1"/>
    </xf>
    <xf numFmtId="0" fontId="1" fillId="0" borderId="9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0" xfId="0" applyBorder="1" applyAlignment="1">
      <alignment horizontal="center"/>
    </xf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center"/>
    </xf>
    <xf numFmtId="0" fontId="0" fillId="0" borderId="0" xfId="0" applyFill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21" xfId="0" applyBorder="1" applyAlignment="1">
      <alignment horizontal="center" wrapText="1"/>
    </xf>
    <xf numFmtId="0" fontId="0" fillId="0" borderId="22" xfId="0" applyBorder="1" applyAlignment="1">
      <alignment horizontal="center"/>
    </xf>
    <xf numFmtId="2" fontId="0" fillId="0" borderId="21" xfId="0" applyNumberFormat="1" applyBorder="1" applyAlignment="1">
      <alignment horizontal="center"/>
    </xf>
    <xf numFmtId="2" fontId="0" fillId="7" borderId="0" xfId="0" applyNumberFormat="1" applyFill="1" applyBorder="1" applyAlignment="1">
      <alignment horizontal="center"/>
    </xf>
    <xf numFmtId="2" fontId="0" fillId="6" borderId="0" xfId="0" applyNumberFormat="1" applyFill="1" applyBorder="1" applyAlignment="1">
      <alignment horizontal="center"/>
    </xf>
    <xf numFmtId="2" fontId="0" fillId="0" borderId="22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0" fillId="0" borderId="22" xfId="0" applyBorder="1" applyAlignment="1">
      <alignment horizontal="center" wrapText="1"/>
    </xf>
    <xf numFmtId="0" fontId="0" fillId="0" borderId="17" xfId="0" applyBorder="1" applyAlignment="1">
      <alignment horizontal="center" wrapText="1"/>
    </xf>
    <xf numFmtId="0" fontId="0" fillId="0" borderId="17" xfId="0" applyBorder="1" applyAlignment="1">
      <alignment horizontal="center"/>
    </xf>
    <xf numFmtId="2" fontId="0" fillId="0" borderId="23" xfId="0" applyNumberFormat="1" applyBorder="1" applyAlignment="1">
      <alignment horizontal="center"/>
    </xf>
    <xf numFmtId="0" fontId="0" fillId="0" borderId="9" xfId="0" applyFill="1" applyBorder="1" applyAlignment="1">
      <alignment horizontal="center"/>
    </xf>
    <xf numFmtId="2" fontId="0" fillId="6" borderId="9" xfId="0" applyNumberFormat="1" applyFill="1" applyBorder="1" applyAlignment="1">
      <alignment horizont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1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porozita na síle</a:t>
            </a:r>
            <a:r>
              <a:rPr lang="cs-CZ" baseline="0"/>
              <a:t> laseru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'Parametry vs. proces. param.'!$E$3:$E$45</c:f>
              <c:numCache>
                <c:formatCode>General</c:formatCode>
                <c:ptCount val="43"/>
                <c:pt idx="0">
                  <c:v>220</c:v>
                </c:pt>
                <c:pt idx="1">
                  <c:v>220</c:v>
                </c:pt>
                <c:pt idx="2">
                  <c:v>220</c:v>
                </c:pt>
                <c:pt idx="3">
                  <c:v>220</c:v>
                </c:pt>
                <c:pt idx="4">
                  <c:v>220</c:v>
                </c:pt>
                <c:pt idx="5">
                  <c:v>220</c:v>
                </c:pt>
                <c:pt idx="6">
                  <c:v>220</c:v>
                </c:pt>
                <c:pt idx="7">
                  <c:v>220</c:v>
                </c:pt>
                <c:pt idx="8">
                  <c:v>380</c:v>
                </c:pt>
                <c:pt idx="9">
                  <c:v>380</c:v>
                </c:pt>
                <c:pt idx="10">
                  <c:v>380</c:v>
                </c:pt>
                <c:pt idx="11">
                  <c:v>380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220</c:v>
                </c:pt>
                <c:pt idx="16">
                  <c:v>220</c:v>
                </c:pt>
                <c:pt idx="17">
                  <c:v>220</c:v>
                </c:pt>
                <c:pt idx="18">
                  <c:v>220</c:v>
                </c:pt>
                <c:pt idx="19">
                  <c:v>380</c:v>
                </c:pt>
                <c:pt idx="20">
                  <c:v>380</c:v>
                </c:pt>
                <c:pt idx="21">
                  <c:v>220</c:v>
                </c:pt>
                <c:pt idx="22">
                  <c:v>220</c:v>
                </c:pt>
                <c:pt idx="23">
                  <c:v>380</c:v>
                </c:pt>
                <c:pt idx="24">
                  <c:v>380</c:v>
                </c:pt>
                <c:pt idx="25">
                  <c:v>380</c:v>
                </c:pt>
                <c:pt idx="26">
                  <c:v>380</c:v>
                </c:pt>
                <c:pt idx="27">
                  <c:v>380</c:v>
                </c:pt>
                <c:pt idx="28">
                  <c:v>380</c:v>
                </c:pt>
                <c:pt idx="29">
                  <c:v>380</c:v>
                </c:pt>
                <c:pt idx="30">
                  <c:v>380</c:v>
                </c:pt>
                <c:pt idx="31">
                  <c:v>220</c:v>
                </c:pt>
                <c:pt idx="32">
                  <c:v>220</c:v>
                </c:pt>
                <c:pt idx="33">
                  <c:v>220</c:v>
                </c:pt>
                <c:pt idx="34">
                  <c:v>220</c:v>
                </c:pt>
                <c:pt idx="35">
                  <c:v>220</c:v>
                </c:pt>
                <c:pt idx="36">
                  <c:v>220</c:v>
                </c:pt>
                <c:pt idx="37">
                  <c:v>220</c:v>
                </c:pt>
                <c:pt idx="38">
                  <c:v>220</c:v>
                </c:pt>
                <c:pt idx="39">
                  <c:v>220</c:v>
                </c:pt>
                <c:pt idx="40">
                  <c:v>220</c:v>
                </c:pt>
                <c:pt idx="41">
                  <c:v>220</c:v>
                </c:pt>
                <c:pt idx="42">
                  <c:v>220</c:v>
                </c:pt>
              </c:numCache>
            </c:numRef>
          </c:xVal>
          <c:yVal>
            <c:numRef>
              <c:f>'Parametry vs. proces. param.'!$K$3:$K$45</c:f>
              <c:numCache>
                <c:formatCode>General</c:formatCode>
                <c:ptCount val="43"/>
                <c:pt idx="0">
                  <c:v>0.25</c:v>
                </c:pt>
                <c:pt idx="1">
                  <c:v>0.32</c:v>
                </c:pt>
                <c:pt idx="2">
                  <c:v>0.09</c:v>
                </c:pt>
                <c:pt idx="3">
                  <c:v>0.33</c:v>
                </c:pt>
                <c:pt idx="4">
                  <c:v>0.39</c:v>
                </c:pt>
                <c:pt idx="5">
                  <c:v>0.28000000000000003</c:v>
                </c:pt>
                <c:pt idx="6">
                  <c:v>0.66</c:v>
                </c:pt>
                <c:pt idx="7">
                  <c:v>1.18</c:v>
                </c:pt>
                <c:pt idx="8">
                  <c:v>0.28999999999999998</c:v>
                </c:pt>
                <c:pt idx="9">
                  <c:v>1.7</c:v>
                </c:pt>
                <c:pt idx="10">
                  <c:v>1.84</c:v>
                </c:pt>
                <c:pt idx="11">
                  <c:v>1.18</c:v>
                </c:pt>
                <c:pt idx="12">
                  <c:v>0.05</c:v>
                </c:pt>
                <c:pt idx="13">
                  <c:v>0.09</c:v>
                </c:pt>
                <c:pt idx="14">
                  <c:v>0.03</c:v>
                </c:pt>
                <c:pt idx="15">
                  <c:v>0.41</c:v>
                </c:pt>
                <c:pt idx="16">
                  <c:v>0.06</c:v>
                </c:pt>
                <c:pt idx="17">
                  <c:v>0.26</c:v>
                </c:pt>
                <c:pt idx="18">
                  <c:v>4.49</c:v>
                </c:pt>
                <c:pt idx="19">
                  <c:v>0.14000000000000001</c:v>
                </c:pt>
                <c:pt idx="20">
                  <c:v>0.17</c:v>
                </c:pt>
                <c:pt idx="21">
                  <c:v>3.78</c:v>
                </c:pt>
                <c:pt idx="22">
                  <c:v>1.34</c:v>
                </c:pt>
                <c:pt idx="23">
                  <c:v>0.4</c:v>
                </c:pt>
                <c:pt idx="24">
                  <c:v>0.9</c:v>
                </c:pt>
                <c:pt idx="25">
                  <c:v>2.35</c:v>
                </c:pt>
                <c:pt idx="26">
                  <c:v>2.4700000000000002</c:v>
                </c:pt>
                <c:pt idx="27">
                  <c:v>6.59</c:v>
                </c:pt>
                <c:pt idx="28">
                  <c:v>2.44</c:v>
                </c:pt>
                <c:pt idx="29">
                  <c:v>1.55</c:v>
                </c:pt>
                <c:pt idx="30">
                  <c:v>0.06</c:v>
                </c:pt>
                <c:pt idx="31" formatCode="0.00">
                  <c:v>0.08</c:v>
                </c:pt>
                <c:pt idx="32" formatCode="0.00">
                  <c:v>0.2</c:v>
                </c:pt>
                <c:pt idx="33" formatCode="0.00">
                  <c:v>1.56</c:v>
                </c:pt>
                <c:pt idx="34" formatCode="0.00">
                  <c:v>0.11</c:v>
                </c:pt>
                <c:pt idx="35" formatCode="0.00">
                  <c:v>0.84</c:v>
                </c:pt>
                <c:pt idx="36" formatCode="0.00">
                  <c:v>1.22</c:v>
                </c:pt>
                <c:pt idx="37" formatCode="0.00">
                  <c:v>0.22</c:v>
                </c:pt>
                <c:pt idx="38" formatCode="0.00">
                  <c:v>0.26</c:v>
                </c:pt>
                <c:pt idx="39" formatCode="0.00">
                  <c:v>0.63</c:v>
                </c:pt>
                <c:pt idx="40" formatCode="0.00">
                  <c:v>0.77</c:v>
                </c:pt>
                <c:pt idx="41" formatCode="0.00">
                  <c:v>0.14000000000000001</c:v>
                </c:pt>
                <c:pt idx="42" formatCode="0.00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B8-4B24-834F-06D25DFF3095}"/>
            </c:ext>
          </c:extLst>
        </c:ser>
        <c:ser>
          <c:idx val="1"/>
          <c:order val="1"/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'Parametry vs. proces. param.'!$E$3:$E$45</c:f>
              <c:numCache>
                <c:formatCode>General</c:formatCode>
                <c:ptCount val="43"/>
                <c:pt idx="0">
                  <c:v>220</c:v>
                </c:pt>
                <c:pt idx="1">
                  <c:v>220</c:v>
                </c:pt>
                <c:pt idx="2">
                  <c:v>220</c:v>
                </c:pt>
                <c:pt idx="3">
                  <c:v>220</c:v>
                </c:pt>
                <c:pt idx="4">
                  <c:v>220</c:v>
                </c:pt>
                <c:pt idx="5">
                  <c:v>220</c:v>
                </c:pt>
                <c:pt idx="6">
                  <c:v>220</c:v>
                </c:pt>
                <c:pt idx="7">
                  <c:v>220</c:v>
                </c:pt>
                <c:pt idx="8">
                  <c:v>380</c:v>
                </c:pt>
                <c:pt idx="9">
                  <c:v>380</c:v>
                </c:pt>
                <c:pt idx="10">
                  <c:v>380</c:v>
                </c:pt>
                <c:pt idx="11">
                  <c:v>380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220</c:v>
                </c:pt>
                <c:pt idx="16">
                  <c:v>220</c:v>
                </c:pt>
                <c:pt idx="17">
                  <c:v>220</c:v>
                </c:pt>
                <c:pt idx="18">
                  <c:v>220</c:v>
                </c:pt>
                <c:pt idx="19">
                  <c:v>380</c:v>
                </c:pt>
                <c:pt idx="20">
                  <c:v>380</c:v>
                </c:pt>
                <c:pt idx="21">
                  <c:v>220</c:v>
                </c:pt>
                <c:pt idx="22">
                  <c:v>220</c:v>
                </c:pt>
                <c:pt idx="23">
                  <c:v>380</c:v>
                </c:pt>
                <c:pt idx="24">
                  <c:v>380</c:v>
                </c:pt>
                <c:pt idx="25">
                  <c:v>380</c:v>
                </c:pt>
                <c:pt idx="26">
                  <c:v>380</c:v>
                </c:pt>
                <c:pt idx="27">
                  <c:v>380</c:v>
                </c:pt>
                <c:pt idx="28">
                  <c:v>380</c:v>
                </c:pt>
                <c:pt idx="29">
                  <c:v>380</c:v>
                </c:pt>
                <c:pt idx="30">
                  <c:v>380</c:v>
                </c:pt>
                <c:pt idx="31">
                  <c:v>220</c:v>
                </c:pt>
                <c:pt idx="32">
                  <c:v>220</c:v>
                </c:pt>
                <c:pt idx="33">
                  <c:v>220</c:v>
                </c:pt>
                <c:pt idx="34">
                  <c:v>220</c:v>
                </c:pt>
                <c:pt idx="35">
                  <c:v>220</c:v>
                </c:pt>
                <c:pt idx="36">
                  <c:v>220</c:v>
                </c:pt>
                <c:pt idx="37">
                  <c:v>220</c:v>
                </c:pt>
                <c:pt idx="38">
                  <c:v>220</c:v>
                </c:pt>
                <c:pt idx="39">
                  <c:v>220</c:v>
                </c:pt>
                <c:pt idx="40">
                  <c:v>220</c:v>
                </c:pt>
                <c:pt idx="41">
                  <c:v>220</c:v>
                </c:pt>
                <c:pt idx="42">
                  <c:v>220</c:v>
                </c:pt>
              </c:numCache>
            </c:numRef>
          </c:xVal>
          <c:yVal>
            <c:numRef>
              <c:f>'Parametry vs. proces. param.'!$L$3:$L$45</c:f>
              <c:numCache>
                <c:formatCode>General</c:formatCode>
                <c:ptCount val="4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CB8-4B24-834F-06D25DFF3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9794607"/>
        <c:axId val="400928063"/>
      </c:scatterChart>
      <c:valAx>
        <c:axId val="40979460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Beam energy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0928063"/>
        <c:crosses val="autoZero"/>
        <c:crossBetween val="midCat"/>
      </c:valAx>
      <c:valAx>
        <c:axId val="4009280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porosity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979460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Porosita na skenovací rychlosti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'Parametry vs. proces. param.'!$F$3:$F$45</c:f>
              <c:numCache>
                <c:formatCode>General</c:formatCode>
                <c:ptCount val="43"/>
                <c:pt idx="0">
                  <c:v>500</c:v>
                </c:pt>
                <c:pt idx="1">
                  <c:v>500</c:v>
                </c:pt>
                <c:pt idx="2">
                  <c:v>750</c:v>
                </c:pt>
                <c:pt idx="3">
                  <c:v>750</c:v>
                </c:pt>
                <c:pt idx="4">
                  <c:v>1200</c:v>
                </c:pt>
                <c:pt idx="5">
                  <c:v>1200</c:v>
                </c:pt>
                <c:pt idx="6">
                  <c:v>1200</c:v>
                </c:pt>
                <c:pt idx="7">
                  <c:v>1200</c:v>
                </c:pt>
                <c:pt idx="8">
                  <c:v>750</c:v>
                </c:pt>
                <c:pt idx="9">
                  <c:v>750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750</c:v>
                </c:pt>
                <c:pt idx="15">
                  <c:v>750</c:v>
                </c:pt>
                <c:pt idx="16">
                  <c:v>1200</c:v>
                </c:pt>
                <c:pt idx="17">
                  <c:v>1200</c:v>
                </c:pt>
                <c:pt idx="18">
                  <c:v>1200</c:v>
                </c:pt>
                <c:pt idx="19">
                  <c:v>1750</c:v>
                </c:pt>
                <c:pt idx="20">
                  <c:v>750</c:v>
                </c:pt>
                <c:pt idx="21">
                  <c:v>1600</c:v>
                </c:pt>
                <c:pt idx="22">
                  <c:v>1600</c:v>
                </c:pt>
                <c:pt idx="23">
                  <c:v>1500</c:v>
                </c:pt>
                <c:pt idx="24">
                  <c:v>1500</c:v>
                </c:pt>
                <c:pt idx="25">
                  <c:v>1750</c:v>
                </c:pt>
                <c:pt idx="26">
                  <c:v>2000</c:v>
                </c:pt>
                <c:pt idx="27">
                  <c:v>2000</c:v>
                </c:pt>
                <c:pt idx="28">
                  <c:v>2500</c:v>
                </c:pt>
                <c:pt idx="29">
                  <c:v>3000</c:v>
                </c:pt>
                <c:pt idx="30">
                  <c:v>750</c:v>
                </c:pt>
                <c:pt idx="31">
                  <c:v>750</c:v>
                </c:pt>
                <c:pt idx="32">
                  <c:v>1200</c:v>
                </c:pt>
                <c:pt idx="33">
                  <c:v>1200</c:v>
                </c:pt>
                <c:pt idx="34">
                  <c:v>750</c:v>
                </c:pt>
                <c:pt idx="35">
                  <c:v>1200</c:v>
                </c:pt>
                <c:pt idx="36">
                  <c:v>1200</c:v>
                </c:pt>
                <c:pt idx="37">
                  <c:v>1200</c:v>
                </c:pt>
                <c:pt idx="38">
                  <c:v>1200</c:v>
                </c:pt>
                <c:pt idx="39">
                  <c:v>1200</c:v>
                </c:pt>
                <c:pt idx="40">
                  <c:v>1200</c:v>
                </c:pt>
                <c:pt idx="41">
                  <c:v>1200</c:v>
                </c:pt>
                <c:pt idx="42">
                  <c:v>1200</c:v>
                </c:pt>
              </c:numCache>
            </c:numRef>
          </c:xVal>
          <c:yVal>
            <c:numRef>
              <c:f>'Parametry vs. proces. param.'!$K$3:$K$45</c:f>
              <c:numCache>
                <c:formatCode>General</c:formatCode>
                <c:ptCount val="43"/>
                <c:pt idx="0">
                  <c:v>0.25</c:v>
                </c:pt>
                <c:pt idx="1">
                  <c:v>0.32</c:v>
                </c:pt>
                <c:pt idx="2">
                  <c:v>0.09</c:v>
                </c:pt>
                <c:pt idx="3">
                  <c:v>0.33</c:v>
                </c:pt>
                <c:pt idx="4">
                  <c:v>0.39</c:v>
                </c:pt>
                <c:pt idx="5">
                  <c:v>0.28000000000000003</c:v>
                </c:pt>
                <c:pt idx="6">
                  <c:v>0.66</c:v>
                </c:pt>
                <c:pt idx="7">
                  <c:v>1.18</c:v>
                </c:pt>
                <c:pt idx="8">
                  <c:v>0.28999999999999998</c:v>
                </c:pt>
                <c:pt idx="9">
                  <c:v>1.7</c:v>
                </c:pt>
                <c:pt idx="10">
                  <c:v>1.84</c:v>
                </c:pt>
                <c:pt idx="11">
                  <c:v>1.18</c:v>
                </c:pt>
                <c:pt idx="12">
                  <c:v>0.05</c:v>
                </c:pt>
                <c:pt idx="13">
                  <c:v>0.09</c:v>
                </c:pt>
                <c:pt idx="14">
                  <c:v>0.03</c:v>
                </c:pt>
                <c:pt idx="15">
                  <c:v>0.41</c:v>
                </c:pt>
                <c:pt idx="16">
                  <c:v>0.06</c:v>
                </c:pt>
                <c:pt idx="17">
                  <c:v>0.26</c:v>
                </c:pt>
                <c:pt idx="18">
                  <c:v>4.49</c:v>
                </c:pt>
                <c:pt idx="19">
                  <c:v>0.14000000000000001</c:v>
                </c:pt>
                <c:pt idx="20">
                  <c:v>0.17</c:v>
                </c:pt>
                <c:pt idx="21">
                  <c:v>3.78</c:v>
                </c:pt>
                <c:pt idx="22">
                  <c:v>1.34</c:v>
                </c:pt>
                <c:pt idx="23">
                  <c:v>0.4</c:v>
                </c:pt>
                <c:pt idx="24">
                  <c:v>0.9</c:v>
                </c:pt>
                <c:pt idx="25">
                  <c:v>2.35</c:v>
                </c:pt>
                <c:pt idx="26">
                  <c:v>2.4700000000000002</c:v>
                </c:pt>
                <c:pt idx="27">
                  <c:v>6.59</c:v>
                </c:pt>
                <c:pt idx="28">
                  <c:v>2.44</c:v>
                </c:pt>
                <c:pt idx="29">
                  <c:v>1.55</c:v>
                </c:pt>
                <c:pt idx="30">
                  <c:v>0.06</c:v>
                </c:pt>
                <c:pt idx="31" formatCode="0.00">
                  <c:v>0.08</c:v>
                </c:pt>
                <c:pt idx="32" formatCode="0.00">
                  <c:v>0.2</c:v>
                </c:pt>
                <c:pt idx="33" formatCode="0.00">
                  <c:v>1.56</c:v>
                </c:pt>
                <c:pt idx="34" formatCode="0.00">
                  <c:v>0.11</c:v>
                </c:pt>
                <c:pt idx="35" formatCode="0.00">
                  <c:v>0.84</c:v>
                </c:pt>
                <c:pt idx="36" formatCode="0.00">
                  <c:v>1.22</c:v>
                </c:pt>
                <c:pt idx="37" formatCode="0.00">
                  <c:v>0.22</c:v>
                </c:pt>
                <c:pt idx="38" formatCode="0.00">
                  <c:v>0.26</c:v>
                </c:pt>
                <c:pt idx="39" formatCode="0.00">
                  <c:v>0.63</c:v>
                </c:pt>
                <c:pt idx="40" formatCode="0.00">
                  <c:v>0.77</c:v>
                </c:pt>
                <c:pt idx="41" formatCode="0.00">
                  <c:v>0.14000000000000001</c:v>
                </c:pt>
                <c:pt idx="42" formatCode="0.00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B6-46A6-81B1-B46E74108935}"/>
            </c:ext>
          </c:extLst>
        </c:ser>
        <c:ser>
          <c:idx val="1"/>
          <c:order val="1"/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'Parametry vs. proces. param.'!$F$3:$F$45</c:f>
              <c:numCache>
                <c:formatCode>General</c:formatCode>
                <c:ptCount val="43"/>
                <c:pt idx="0">
                  <c:v>500</c:v>
                </c:pt>
                <c:pt idx="1">
                  <c:v>500</c:v>
                </c:pt>
                <c:pt idx="2">
                  <c:v>750</c:v>
                </c:pt>
                <c:pt idx="3">
                  <c:v>750</c:v>
                </c:pt>
                <c:pt idx="4">
                  <c:v>1200</c:v>
                </c:pt>
                <c:pt idx="5">
                  <c:v>1200</c:v>
                </c:pt>
                <c:pt idx="6">
                  <c:v>1200</c:v>
                </c:pt>
                <c:pt idx="7">
                  <c:v>1200</c:v>
                </c:pt>
                <c:pt idx="8">
                  <c:v>750</c:v>
                </c:pt>
                <c:pt idx="9">
                  <c:v>750</c:v>
                </c:pt>
                <c:pt idx="10">
                  <c:v>500</c:v>
                </c:pt>
                <c:pt idx="11">
                  <c:v>500</c:v>
                </c:pt>
                <c:pt idx="12">
                  <c:v>500</c:v>
                </c:pt>
                <c:pt idx="13">
                  <c:v>500</c:v>
                </c:pt>
                <c:pt idx="14">
                  <c:v>750</c:v>
                </c:pt>
                <c:pt idx="15">
                  <c:v>750</c:v>
                </c:pt>
                <c:pt idx="16">
                  <c:v>1200</c:v>
                </c:pt>
                <c:pt idx="17">
                  <c:v>1200</c:v>
                </c:pt>
                <c:pt idx="18">
                  <c:v>1200</c:v>
                </c:pt>
                <c:pt idx="19">
                  <c:v>1750</c:v>
                </c:pt>
                <c:pt idx="20">
                  <c:v>750</c:v>
                </c:pt>
                <c:pt idx="21">
                  <c:v>1600</c:v>
                </c:pt>
                <c:pt idx="22">
                  <c:v>1600</c:v>
                </c:pt>
                <c:pt idx="23">
                  <c:v>1500</c:v>
                </c:pt>
                <c:pt idx="24">
                  <c:v>1500</c:v>
                </c:pt>
                <c:pt idx="25">
                  <c:v>1750</c:v>
                </c:pt>
                <c:pt idx="26">
                  <c:v>2000</c:v>
                </c:pt>
                <c:pt idx="27">
                  <c:v>2000</c:v>
                </c:pt>
                <c:pt idx="28">
                  <c:v>2500</c:v>
                </c:pt>
                <c:pt idx="29">
                  <c:v>3000</c:v>
                </c:pt>
                <c:pt idx="30">
                  <c:v>750</c:v>
                </c:pt>
                <c:pt idx="31">
                  <c:v>750</c:v>
                </c:pt>
                <c:pt idx="32">
                  <c:v>1200</c:v>
                </c:pt>
                <c:pt idx="33">
                  <c:v>1200</c:v>
                </c:pt>
                <c:pt idx="34">
                  <c:v>750</c:v>
                </c:pt>
                <c:pt idx="35">
                  <c:v>1200</c:v>
                </c:pt>
                <c:pt idx="36">
                  <c:v>1200</c:v>
                </c:pt>
                <c:pt idx="37">
                  <c:v>1200</c:v>
                </c:pt>
                <c:pt idx="38">
                  <c:v>1200</c:v>
                </c:pt>
                <c:pt idx="39">
                  <c:v>1200</c:v>
                </c:pt>
                <c:pt idx="40">
                  <c:v>1200</c:v>
                </c:pt>
                <c:pt idx="41">
                  <c:v>1200</c:v>
                </c:pt>
                <c:pt idx="42">
                  <c:v>1200</c:v>
                </c:pt>
              </c:numCache>
            </c:numRef>
          </c:xVal>
          <c:yVal>
            <c:numRef>
              <c:f>'Parametry vs. proces. param.'!$L$3:$L$45</c:f>
              <c:numCache>
                <c:formatCode>General</c:formatCode>
                <c:ptCount val="4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B6-46A6-81B1-B46E741089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48671"/>
        <c:axId val="329180223"/>
      </c:scatterChart>
      <c:valAx>
        <c:axId val="4080486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skenovací rychlost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9180223"/>
        <c:crosses val="autoZero"/>
        <c:crossBetween val="midCat"/>
      </c:valAx>
      <c:valAx>
        <c:axId val="329180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porosita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0486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Porosita na hatch spacing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'Parametry vs. proces. param.'!$G$3:$G$45</c:f>
              <c:numCache>
                <c:formatCode>General</c:formatCode>
                <c:ptCount val="43"/>
                <c:pt idx="0">
                  <c:v>0.1</c:v>
                </c:pt>
                <c:pt idx="1">
                  <c:v>0.09</c:v>
                </c:pt>
                <c:pt idx="2">
                  <c:v>0.09</c:v>
                </c:pt>
                <c:pt idx="3">
                  <c:v>7.0000000000000007E-2</c:v>
                </c:pt>
                <c:pt idx="4">
                  <c:v>7.0000000000000007E-2</c:v>
                </c:pt>
                <c:pt idx="5">
                  <c:v>0.05</c:v>
                </c:pt>
                <c:pt idx="6">
                  <c:v>0.04</c:v>
                </c:pt>
                <c:pt idx="7">
                  <c:v>0.03</c:v>
                </c:pt>
                <c:pt idx="8">
                  <c:v>7.0000000000000007E-2</c:v>
                </c:pt>
                <c:pt idx="9">
                  <c:v>0.05</c:v>
                </c:pt>
                <c:pt idx="10">
                  <c:v>0.05</c:v>
                </c:pt>
                <c:pt idx="11">
                  <c:v>0.06</c:v>
                </c:pt>
                <c:pt idx="12">
                  <c:v>0.1</c:v>
                </c:pt>
                <c:pt idx="13">
                  <c:v>0.09</c:v>
                </c:pt>
                <c:pt idx="14">
                  <c:v>0.09</c:v>
                </c:pt>
                <c:pt idx="15">
                  <c:v>7.0000000000000007E-2</c:v>
                </c:pt>
                <c:pt idx="16">
                  <c:v>7.0000000000000007E-2</c:v>
                </c:pt>
                <c:pt idx="17">
                  <c:v>0.05</c:v>
                </c:pt>
                <c:pt idx="18">
                  <c:v>0.04</c:v>
                </c:pt>
                <c:pt idx="19">
                  <c:v>7.0000000000000007E-2</c:v>
                </c:pt>
                <c:pt idx="20">
                  <c:v>7.0000000000000007E-2</c:v>
                </c:pt>
                <c:pt idx="21">
                  <c:v>0.04</c:v>
                </c:pt>
                <c:pt idx="22">
                  <c:v>0.05</c:v>
                </c:pt>
                <c:pt idx="23">
                  <c:v>0.09</c:v>
                </c:pt>
                <c:pt idx="24">
                  <c:v>0.1</c:v>
                </c:pt>
                <c:pt idx="25">
                  <c:v>0.09</c:v>
                </c:pt>
                <c:pt idx="26">
                  <c:v>7.0000000000000007E-2</c:v>
                </c:pt>
                <c:pt idx="27">
                  <c:v>0.09</c:v>
                </c:pt>
                <c:pt idx="28">
                  <c:v>0.05</c:v>
                </c:pt>
                <c:pt idx="29">
                  <c:v>0.04</c:v>
                </c:pt>
                <c:pt idx="30">
                  <c:v>0.08</c:v>
                </c:pt>
                <c:pt idx="31">
                  <c:v>0.08</c:v>
                </c:pt>
                <c:pt idx="32">
                  <c:v>7.0000000000000007E-2</c:v>
                </c:pt>
                <c:pt idx="33">
                  <c:v>5.5E-2</c:v>
                </c:pt>
                <c:pt idx="34">
                  <c:v>0.1</c:v>
                </c:pt>
                <c:pt idx="35">
                  <c:v>0.06</c:v>
                </c:pt>
                <c:pt idx="36">
                  <c:v>6.5000000000000002E-2</c:v>
                </c:pt>
                <c:pt idx="37">
                  <c:v>7.4999999999999997E-2</c:v>
                </c:pt>
                <c:pt idx="38">
                  <c:v>0.08</c:v>
                </c:pt>
                <c:pt idx="39">
                  <c:v>7.0000000000000007E-2</c:v>
                </c:pt>
                <c:pt idx="40">
                  <c:v>0.06</c:v>
                </c:pt>
                <c:pt idx="41">
                  <c:v>6.5000000000000002E-2</c:v>
                </c:pt>
                <c:pt idx="42">
                  <c:v>7.0000000000000007E-2</c:v>
                </c:pt>
              </c:numCache>
            </c:numRef>
          </c:xVal>
          <c:yVal>
            <c:numRef>
              <c:f>'Parametry vs. proces. param.'!$K$3:$K$45</c:f>
              <c:numCache>
                <c:formatCode>General</c:formatCode>
                <c:ptCount val="43"/>
                <c:pt idx="0">
                  <c:v>0.25</c:v>
                </c:pt>
                <c:pt idx="1">
                  <c:v>0.32</c:v>
                </c:pt>
                <c:pt idx="2">
                  <c:v>0.09</c:v>
                </c:pt>
                <c:pt idx="3">
                  <c:v>0.33</c:v>
                </c:pt>
                <c:pt idx="4">
                  <c:v>0.39</c:v>
                </c:pt>
                <c:pt idx="5">
                  <c:v>0.28000000000000003</c:v>
                </c:pt>
                <c:pt idx="6">
                  <c:v>0.66</c:v>
                </c:pt>
                <c:pt idx="7">
                  <c:v>1.18</c:v>
                </c:pt>
                <c:pt idx="8">
                  <c:v>0.28999999999999998</c:v>
                </c:pt>
                <c:pt idx="9">
                  <c:v>1.7</c:v>
                </c:pt>
                <c:pt idx="10">
                  <c:v>1.84</c:v>
                </c:pt>
                <c:pt idx="11">
                  <c:v>1.18</c:v>
                </c:pt>
                <c:pt idx="12">
                  <c:v>0.05</c:v>
                </c:pt>
                <c:pt idx="13">
                  <c:v>0.09</c:v>
                </c:pt>
                <c:pt idx="14">
                  <c:v>0.03</c:v>
                </c:pt>
                <c:pt idx="15">
                  <c:v>0.41</c:v>
                </c:pt>
                <c:pt idx="16">
                  <c:v>0.06</c:v>
                </c:pt>
                <c:pt idx="17">
                  <c:v>0.26</c:v>
                </c:pt>
                <c:pt idx="18">
                  <c:v>4.49</c:v>
                </c:pt>
                <c:pt idx="19">
                  <c:v>0.14000000000000001</c:v>
                </c:pt>
                <c:pt idx="20">
                  <c:v>0.17</c:v>
                </c:pt>
                <c:pt idx="21">
                  <c:v>3.78</c:v>
                </c:pt>
                <c:pt idx="22">
                  <c:v>1.34</c:v>
                </c:pt>
                <c:pt idx="23">
                  <c:v>0.4</c:v>
                </c:pt>
                <c:pt idx="24">
                  <c:v>0.9</c:v>
                </c:pt>
                <c:pt idx="25">
                  <c:v>2.35</c:v>
                </c:pt>
                <c:pt idx="26">
                  <c:v>2.4700000000000002</c:v>
                </c:pt>
                <c:pt idx="27">
                  <c:v>6.59</c:v>
                </c:pt>
                <c:pt idx="28">
                  <c:v>2.44</c:v>
                </c:pt>
                <c:pt idx="29">
                  <c:v>1.55</c:v>
                </c:pt>
                <c:pt idx="30">
                  <c:v>0.06</c:v>
                </c:pt>
                <c:pt idx="31" formatCode="0.00">
                  <c:v>0.08</c:v>
                </c:pt>
                <c:pt idx="32" formatCode="0.00">
                  <c:v>0.2</c:v>
                </c:pt>
                <c:pt idx="33" formatCode="0.00">
                  <c:v>1.56</c:v>
                </c:pt>
                <c:pt idx="34" formatCode="0.00">
                  <c:v>0.11</c:v>
                </c:pt>
                <c:pt idx="35" formatCode="0.00">
                  <c:v>0.84</c:v>
                </c:pt>
                <c:pt idx="36" formatCode="0.00">
                  <c:v>1.22</c:v>
                </c:pt>
                <c:pt idx="37" formatCode="0.00">
                  <c:v>0.22</c:v>
                </c:pt>
                <c:pt idx="38" formatCode="0.00">
                  <c:v>0.26</c:v>
                </c:pt>
                <c:pt idx="39" formatCode="0.00">
                  <c:v>0.63</c:v>
                </c:pt>
                <c:pt idx="40" formatCode="0.00">
                  <c:v>0.77</c:v>
                </c:pt>
                <c:pt idx="41" formatCode="0.00">
                  <c:v>0.14000000000000001</c:v>
                </c:pt>
                <c:pt idx="42" formatCode="0.00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C3-42A3-BFA2-B83F4D85EF75}"/>
            </c:ext>
          </c:extLst>
        </c:ser>
        <c:ser>
          <c:idx val="1"/>
          <c:order val="1"/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'Parametry vs. proces. param.'!$G$3:$G$45</c:f>
              <c:numCache>
                <c:formatCode>General</c:formatCode>
                <c:ptCount val="43"/>
                <c:pt idx="0">
                  <c:v>0.1</c:v>
                </c:pt>
                <c:pt idx="1">
                  <c:v>0.09</c:v>
                </c:pt>
                <c:pt idx="2">
                  <c:v>0.09</c:v>
                </c:pt>
                <c:pt idx="3">
                  <c:v>7.0000000000000007E-2</c:v>
                </c:pt>
                <c:pt idx="4">
                  <c:v>7.0000000000000007E-2</c:v>
                </c:pt>
                <c:pt idx="5">
                  <c:v>0.05</c:v>
                </c:pt>
                <c:pt idx="6">
                  <c:v>0.04</c:v>
                </c:pt>
                <c:pt idx="7">
                  <c:v>0.03</c:v>
                </c:pt>
                <c:pt idx="8">
                  <c:v>7.0000000000000007E-2</c:v>
                </c:pt>
                <c:pt idx="9">
                  <c:v>0.05</c:v>
                </c:pt>
                <c:pt idx="10">
                  <c:v>0.05</c:v>
                </c:pt>
                <c:pt idx="11">
                  <c:v>0.06</c:v>
                </c:pt>
                <c:pt idx="12">
                  <c:v>0.1</c:v>
                </c:pt>
                <c:pt idx="13">
                  <c:v>0.09</c:v>
                </c:pt>
                <c:pt idx="14">
                  <c:v>0.09</c:v>
                </c:pt>
                <c:pt idx="15">
                  <c:v>7.0000000000000007E-2</c:v>
                </c:pt>
                <c:pt idx="16">
                  <c:v>7.0000000000000007E-2</c:v>
                </c:pt>
                <c:pt idx="17">
                  <c:v>0.05</c:v>
                </c:pt>
                <c:pt idx="18">
                  <c:v>0.04</c:v>
                </c:pt>
                <c:pt idx="19">
                  <c:v>7.0000000000000007E-2</c:v>
                </c:pt>
                <c:pt idx="20">
                  <c:v>7.0000000000000007E-2</c:v>
                </c:pt>
                <c:pt idx="21">
                  <c:v>0.04</c:v>
                </c:pt>
                <c:pt idx="22">
                  <c:v>0.05</c:v>
                </c:pt>
                <c:pt idx="23">
                  <c:v>0.09</c:v>
                </c:pt>
                <c:pt idx="24">
                  <c:v>0.1</c:v>
                </c:pt>
                <c:pt idx="25">
                  <c:v>0.09</c:v>
                </c:pt>
                <c:pt idx="26">
                  <c:v>7.0000000000000007E-2</c:v>
                </c:pt>
                <c:pt idx="27">
                  <c:v>0.09</c:v>
                </c:pt>
                <c:pt idx="28">
                  <c:v>0.05</c:v>
                </c:pt>
                <c:pt idx="29">
                  <c:v>0.04</c:v>
                </c:pt>
                <c:pt idx="30">
                  <c:v>0.08</c:v>
                </c:pt>
                <c:pt idx="31">
                  <c:v>0.08</c:v>
                </c:pt>
                <c:pt idx="32">
                  <c:v>7.0000000000000007E-2</c:v>
                </c:pt>
                <c:pt idx="33">
                  <c:v>5.5E-2</c:v>
                </c:pt>
                <c:pt idx="34">
                  <c:v>0.1</c:v>
                </c:pt>
                <c:pt idx="35">
                  <c:v>0.06</c:v>
                </c:pt>
                <c:pt idx="36">
                  <c:v>6.5000000000000002E-2</c:v>
                </c:pt>
                <c:pt idx="37">
                  <c:v>7.4999999999999997E-2</c:v>
                </c:pt>
                <c:pt idx="38">
                  <c:v>0.08</c:v>
                </c:pt>
                <c:pt idx="39">
                  <c:v>7.0000000000000007E-2</c:v>
                </c:pt>
                <c:pt idx="40">
                  <c:v>0.06</c:v>
                </c:pt>
                <c:pt idx="41">
                  <c:v>6.5000000000000002E-2</c:v>
                </c:pt>
                <c:pt idx="42">
                  <c:v>7.0000000000000007E-2</c:v>
                </c:pt>
              </c:numCache>
            </c:numRef>
          </c:xVal>
          <c:yVal>
            <c:numRef>
              <c:f>'Parametry vs. proces. param.'!$L$3:$L$45</c:f>
              <c:numCache>
                <c:formatCode>General</c:formatCode>
                <c:ptCount val="4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0C3-42A3-BFA2-B83F4D85EF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48671"/>
        <c:axId val="329180223"/>
      </c:scatterChart>
      <c:valAx>
        <c:axId val="4080486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hatch spacing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9180223"/>
        <c:crosses val="autoZero"/>
        <c:crossBetween val="midCat"/>
      </c:valAx>
      <c:valAx>
        <c:axId val="329180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porosita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0486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Porozita</a:t>
            </a:r>
            <a:r>
              <a:rPr lang="cs-CZ" baseline="0"/>
              <a:t> na skenovací rychlosti (VL 220 W)</a:t>
            </a:r>
            <a:endParaRPr lang="cs-CZ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('Parametry vs. proces. param.'!$F$3:$F$10,'Parametry vs. proces. param.'!$F$15:$F$21,'Parametry vs. proces. param.'!$F$24,'Parametry vs. proces. param.'!$F$25,'Parametry vs. proces. param.'!$F$34:$F$45)</c:f>
              <c:numCache>
                <c:formatCode>General</c:formatCode>
                <c:ptCount val="29"/>
                <c:pt idx="0">
                  <c:v>500</c:v>
                </c:pt>
                <c:pt idx="1">
                  <c:v>500</c:v>
                </c:pt>
                <c:pt idx="2">
                  <c:v>750</c:v>
                </c:pt>
                <c:pt idx="3">
                  <c:v>750</c:v>
                </c:pt>
                <c:pt idx="4">
                  <c:v>1200</c:v>
                </c:pt>
                <c:pt idx="5">
                  <c:v>1200</c:v>
                </c:pt>
                <c:pt idx="6">
                  <c:v>1200</c:v>
                </c:pt>
                <c:pt idx="7">
                  <c:v>1200</c:v>
                </c:pt>
                <c:pt idx="8">
                  <c:v>500</c:v>
                </c:pt>
                <c:pt idx="9">
                  <c:v>500</c:v>
                </c:pt>
                <c:pt idx="10">
                  <c:v>750</c:v>
                </c:pt>
                <c:pt idx="11">
                  <c:v>750</c:v>
                </c:pt>
                <c:pt idx="12">
                  <c:v>1200</c:v>
                </c:pt>
                <c:pt idx="13">
                  <c:v>1200</c:v>
                </c:pt>
                <c:pt idx="14">
                  <c:v>1200</c:v>
                </c:pt>
                <c:pt idx="15">
                  <c:v>1600</c:v>
                </c:pt>
                <c:pt idx="16">
                  <c:v>1600</c:v>
                </c:pt>
                <c:pt idx="17">
                  <c:v>750</c:v>
                </c:pt>
                <c:pt idx="18">
                  <c:v>1200</c:v>
                </c:pt>
                <c:pt idx="19">
                  <c:v>1200</c:v>
                </c:pt>
                <c:pt idx="20">
                  <c:v>750</c:v>
                </c:pt>
                <c:pt idx="21">
                  <c:v>1200</c:v>
                </c:pt>
                <c:pt idx="22">
                  <c:v>1200</c:v>
                </c:pt>
                <c:pt idx="23">
                  <c:v>1200</c:v>
                </c:pt>
                <c:pt idx="24">
                  <c:v>1200</c:v>
                </c:pt>
                <c:pt idx="25">
                  <c:v>1200</c:v>
                </c:pt>
                <c:pt idx="26">
                  <c:v>1200</c:v>
                </c:pt>
                <c:pt idx="27">
                  <c:v>1200</c:v>
                </c:pt>
                <c:pt idx="28">
                  <c:v>1200</c:v>
                </c:pt>
              </c:numCache>
            </c:numRef>
          </c:xVal>
          <c:yVal>
            <c:numRef>
              <c:f>('Parametry vs. proces. param.'!$K$3:$K$10,'Parametry vs. proces. param.'!$K$15:$K$21,'Parametry vs. proces. param.'!$K$24:$K$25,'Parametry vs. proces. param.'!$K$34:$K$45)</c:f>
              <c:numCache>
                <c:formatCode>General</c:formatCode>
                <c:ptCount val="29"/>
                <c:pt idx="0">
                  <c:v>0.25</c:v>
                </c:pt>
                <c:pt idx="1">
                  <c:v>0.32</c:v>
                </c:pt>
                <c:pt idx="2">
                  <c:v>0.09</c:v>
                </c:pt>
                <c:pt idx="3">
                  <c:v>0.33</c:v>
                </c:pt>
                <c:pt idx="4">
                  <c:v>0.39</c:v>
                </c:pt>
                <c:pt idx="5">
                  <c:v>0.28000000000000003</c:v>
                </c:pt>
                <c:pt idx="6">
                  <c:v>0.66</c:v>
                </c:pt>
                <c:pt idx="7">
                  <c:v>1.18</c:v>
                </c:pt>
                <c:pt idx="8">
                  <c:v>0.05</c:v>
                </c:pt>
                <c:pt idx="9">
                  <c:v>0.09</c:v>
                </c:pt>
                <c:pt idx="10">
                  <c:v>0.03</c:v>
                </c:pt>
                <c:pt idx="11">
                  <c:v>0.41</c:v>
                </c:pt>
                <c:pt idx="12">
                  <c:v>0.06</c:v>
                </c:pt>
                <c:pt idx="13">
                  <c:v>0.26</c:v>
                </c:pt>
                <c:pt idx="14">
                  <c:v>4.49</c:v>
                </c:pt>
                <c:pt idx="15">
                  <c:v>3.78</c:v>
                </c:pt>
                <c:pt idx="16">
                  <c:v>1.34</c:v>
                </c:pt>
                <c:pt idx="17" formatCode="0.00">
                  <c:v>0.08</c:v>
                </c:pt>
                <c:pt idx="18" formatCode="0.00">
                  <c:v>0.2</c:v>
                </c:pt>
                <c:pt idx="19" formatCode="0.00">
                  <c:v>1.56</c:v>
                </c:pt>
                <c:pt idx="20" formatCode="0.00">
                  <c:v>0.11</c:v>
                </c:pt>
                <c:pt idx="21" formatCode="0.00">
                  <c:v>0.84</c:v>
                </c:pt>
                <c:pt idx="22" formatCode="0.00">
                  <c:v>1.22</c:v>
                </c:pt>
                <c:pt idx="23" formatCode="0.00">
                  <c:v>0.22</c:v>
                </c:pt>
                <c:pt idx="24" formatCode="0.00">
                  <c:v>0.26</c:v>
                </c:pt>
                <c:pt idx="25" formatCode="0.00">
                  <c:v>0.63</c:v>
                </c:pt>
                <c:pt idx="26" formatCode="0.00">
                  <c:v>0.77</c:v>
                </c:pt>
                <c:pt idx="27" formatCode="0.00">
                  <c:v>0.14000000000000001</c:v>
                </c:pt>
                <c:pt idx="28" formatCode="0.00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C93-4DB8-A6A8-61E79996C008}"/>
            </c:ext>
          </c:extLst>
        </c:ser>
        <c:ser>
          <c:idx val="1"/>
          <c:order val="1"/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('Parametry vs. proces. param.'!$F$3:$F$10,'Parametry vs. proces. param.'!$F$15:$F$21,'Parametry vs. proces. param.'!$F$24,'Parametry vs. proces. param.'!$F$25,'Parametry vs. proces. param.'!$F$34:$F$45)</c:f>
              <c:numCache>
                <c:formatCode>General</c:formatCode>
                <c:ptCount val="29"/>
                <c:pt idx="0">
                  <c:v>500</c:v>
                </c:pt>
                <c:pt idx="1">
                  <c:v>500</c:v>
                </c:pt>
                <c:pt idx="2">
                  <c:v>750</c:v>
                </c:pt>
                <c:pt idx="3">
                  <c:v>750</c:v>
                </c:pt>
                <c:pt idx="4">
                  <c:v>1200</c:v>
                </c:pt>
                <c:pt idx="5">
                  <c:v>1200</c:v>
                </c:pt>
                <c:pt idx="6">
                  <c:v>1200</c:v>
                </c:pt>
                <c:pt idx="7">
                  <c:v>1200</c:v>
                </c:pt>
                <c:pt idx="8">
                  <c:v>500</c:v>
                </c:pt>
                <c:pt idx="9">
                  <c:v>500</c:v>
                </c:pt>
                <c:pt idx="10">
                  <c:v>750</c:v>
                </c:pt>
                <c:pt idx="11">
                  <c:v>750</c:v>
                </c:pt>
                <c:pt idx="12">
                  <c:v>1200</c:v>
                </c:pt>
                <c:pt idx="13">
                  <c:v>1200</c:v>
                </c:pt>
                <c:pt idx="14">
                  <c:v>1200</c:v>
                </c:pt>
                <c:pt idx="15">
                  <c:v>1600</c:v>
                </c:pt>
                <c:pt idx="16">
                  <c:v>1600</c:v>
                </c:pt>
                <c:pt idx="17">
                  <c:v>750</c:v>
                </c:pt>
                <c:pt idx="18">
                  <c:v>1200</c:v>
                </c:pt>
                <c:pt idx="19">
                  <c:v>1200</c:v>
                </c:pt>
                <c:pt idx="20">
                  <c:v>750</c:v>
                </c:pt>
                <c:pt idx="21">
                  <c:v>1200</c:v>
                </c:pt>
                <c:pt idx="22">
                  <c:v>1200</c:v>
                </c:pt>
                <c:pt idx="23">
                  <c:v>1200</c:v>
                </c:pt>
                <c:pt idx="24">
                  <c:v>1200</c:v>
                </c:pt>
                <c:pt idx="25">
                  <c:v>1200</c:v>
                </c:pt>
                <c:pt idx="26">
                  <c:v>1200</c:v>
                </c:pt>
                <c:pt idx="27">
                  <c:v>1200</c:v>
                </c:pt>
                <c:pt idx="28">
                  <c:v>1200</c:v>
                </c:pt>
              </c:numCache>
            </c:numRef>
          </c:xVal>
          <c:yVal>
            <c:numRef>
              <c:f>('Parametry vs. proces. param.'!$L$11:$L$14,'Parametry vs. proces. param.'!$L$22:$L$23,'Parametry vs. proces. param.'!$L$26:$L$33)</c:f>
              <c:numCache>
                <c:formatCode>General</c:formatCode>
                <c:ptCount val="14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C93-4DB8-A6A8-61E79996C0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4322575"/>
        <c:axId val="327888159"/>
      </c:scatterChart>
      <c:valAx>
        <c:axId val="5743225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Skenovací rychlost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7888159"/>
        <c:crosses val="autoZero"/>
        <c:crossBetween val="midCat"/>
      </c:valAx>
      <c:valAx>
        <c:axId val="327888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Porozita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743225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400" b="0" i="0" baseline="0">
                <a:effectLst/>
              </a:rPr>
              <a:t>Porozita na skenovací rychlosti (VL 380 W)</a:t>
            </a:r>
            <a:endParaRPr lang="cs-CZ" sz="1400">
              <a:effectLst/>
            </a:endParaRPr>
          </a:p>
        </c:rich>
      </c:tx>
      <c:layout>
        <c:manualLayout>
          <c:xMode val="edge"/>
          <c:yMode val="edge"/>
          <c:x val="0.17768044619422571"/>
          <c:y val="3.24074074074074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('Parametry vs. proces. param.'!$F$11:$F$14,'Parametry vs. proces. param.'!$F$22:$F$23,'Parametry vs. proces. param.'!$F$26:$F$33)</c:f>
              <c:numCache>
                <c:formatCode>General</c:formatCode>
                <c:ptCount val="14"/>
                <c:pt idx="0">
                  <c:v>750</c:v>
                </c:pt>
                <c:pt idx="1">
                  <c:v>750</c:v>
                </c:pt>
                <c:pt idx="2">
                  <c:v>500</c:v>
                </c:pt>
                <c:pt idx="3">
                  <c:v>500</c:v>
                </c:pt>
                <c:pt idx="4">
                  <c:v>1750</c:v>
                </c:pt>
                <c:pt idx="5">
                  <c:v>750</c:v>
                </c:pt>
                <c:pt idx="6">
                  <c:v>1500</c:v>
                </c:pt>
                <c:pt idx="7">
                  <c:v>1500</c:v>
                </c:pt>
                <c:pt idx="8">
                  <c:v>1750</c:v>
                </c:pt>
                <c:pt idx="9">
                  <c:v>2000</c:v>
                </c:pt>
                <c:pt idx="10">
                  <c:v>2000</c:v>
                </c:pt>
                <c:pt idx="11">
                  <c:v>2500</c:v>
                </c:pt>
                <c:pt idx="12">
                  <c:v>3000</c:v>
                </c:pt>
                <c:pt idx="13">
                  <c:v>750</c:v>
                </c:pt>
              </c:numCache>
            </c:numRef>
          </c:xVal>
          <c:yVal>
            <c:numRef>
              <c:f>('Parametry vs. proces. param.'!$K$11:$K$14,'Parametry vs. proces. param.'!$K$22,'Parametry vs. proces. param.'!$K$23,'Parametry vs. proces. param.'!$K$26:$K$33)</c:f>
              <c:numCache>
                <c:formatCode>General</c:formatCode>
                <c:ptCount val="14"/>
                <c:pt idx="0">
                  <c:v>0.28999999999999998</c:v>
                </c:pt>
                <c:pt idx="1">
                  <c:v>1.7</c:v>
                </c:pt>
                <c:pt idx="2">
                  <c:v>1.84</c:v>
                </c:pt>
                <c:pt idx="3">
                  <c:v>1.18</c:v>
                </c:pt>
                <c:pt idx="4">
                  <c:v>0.14000000000000001</c:v>
                </c:pt>
                <c:pt idx="5">
                  <c:v>0.17</c:v>
                </c:pt>
                <c:pt idx="6">
                  <c:v>0.4</c:v>
                </c:pt>
                <c:pt idx="7">
                  <c:v>0.9</c:v>
                </c:pt>
                <c:pt idx="8">
                  <c:v>2.35</c:v>
                </c:pt>
                <c:pt idx="9">
                  <c:v>2.4700000000000002</c:v>
                </c:pt>
                <c:pt idx="10">
                  <c:v>6.59</c:v>
                </c:pt>
                <c:pt idx="11">
                  <c:v>2.44</c:v>
                </c:pt>
                <c:pt idx="12">
                  <c:v>1.55</c:v>
                </c:pt>
                <c:pt idx="13">
                  <c:v>0.06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9CA-4F71-B213-CA0C195F64D3}"/>
            </c:ext>
          </c:extLst>
        </c:ser>
        <c:ser>
          <c:idx val="1"/>
          <c:order val="1"/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('Parametry vs. proces. param.'!$F$11:$F$14,'Parametry vs. proces. param.'!$F$22:$F$23,'Parametry vs. proces. param.'!$F$26:$F$33)</c:f>
              <c:numCache>
                <c:formatCode>General</c:formatCode>
                <c:ptCount val="14"/>
                <c:pt idx="0">
                  <c:v>750</c:v>
                </c:pt>
                <c:pt idx="1">
                  <c:v>750</c:v>
                </c:pt>
                <c:pt idx="2">
                  <c:v>500</c:v>
                </c:pt>
                <c:pt idx="3">
                  <c:v>500</c:v>
                </c:pt>
                <c:pt idx="4">
                  <c:v>1750</c:v>
                </c:pt>
                <c:pt idx="5">
                  <c:v>750</c:v>
                </c:pt>
                <c:pt idx="6">
                  <c:v>1500</c:v>
                </c:pt>
                <c:pt idx="7">
                  <c:v>1500</c:v>
                </c:pt>
                <c:pt idx="8">
                  <c:v>1750</c:v>
                </c:pt>
                <c:pt idx="9">
                  <c:v>2000</c:v>
                </c:pt>
                <c:pt idx="10">
                  <c:v>2000</c:v>
                </c:pt>
                <c:pt idx="11">
                  <c:v>2500</c:v>
                </c:pt>
                <c:pt idx="12">
                  <c:v>3000</c:v>
                </c:pt>
                <c:pt idx="13">
                  <c:v>750</c:v>
                </c:pt>
              </c:numCache>
            </c:numRef>
          </c:xVal>
          <c:yVal>
            <c:numRef>
              <c:f>('Parametry vs. proces. param.'!$L$11:$L$14,'Parametry vs. proces. param.'!$L$22:$L$23,'Parametry vs. proces. param.'!$L$26:$L$33)</c:f>
              <c:numCache>
                <c:formatCode>General</c:formatCode>
                <c:ptCount val="14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9CA-4F71-B213-CA0C195F64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6300495"/>
        <c:axId val="580749535"/>
      </c:scatterChart>
      <c:valAx>
        <c:axId val="58630049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Skenovací rychlost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0749535"/>
        <c:crosses val="autoZero"/>
        <c:crossBetween val="midCat"/>
      </c:valAx>
      <c:valAx>
        <c:axId val="580749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Porosita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8630049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Porosita na výšce vrstvy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'Parametry vs. proces. param.'!$J$3:$J$45</c:f>
              <c:numCache>
                <c:formatCode>General</c:formatCode>
                <c:ptCount val="4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0.05</c:v>
                </c:pt>
                <c:pt idx="8">
                  <c:v>0.1</c:v>
                </c:pt>
                <c:pt idx="9">
                  <c:v>0.1</c:v>
                </c:pt>
                <c:pt idx="10">
                  <c:v>0.15</c:v>
                </c:pt>
                <c:pt idx="11">
                  <c:v>0.15</c:v>
                </c:pt>
                <c:pt idx="12">
                  <c:v>0.05</c:v>
                </c:pt>
                <c:pt idx="13">
                  <c:v>0.05</c:v>
                </c:pt>
                <c:pt idx="14">
                  <c:v>0.05</c:v>
                </c:pt>
                <c:pt idx="15">
                  <c:v>0.05</c:v>
                </c:pt>
                <c:pt idx="16">
                  <c:v>0.05</c:v>
                </c:pt>
                <c:pt idx="17">
                  <c:v>0.05</c:v>
                </c:pt>
                <c:pt idx="18">
                  <c:v>0.05</c:v>
                </c:pt>
                <c:pt idx="19">
                  <c:v>0.05</c:v>
                </c:pt>
                <c:pt idx="20">
                  <c:v>0.1</c:v>
                </c:pt>
                <c:pt idx="21">
                  <c:v>0.05</c:v>
                </c:pt>
                <c:pt idx="22">
                  <c:v>0.05</c:v>
                </c:pt>
                <c:pt idx="23">
                  <c:v>0.05</c:v>
                </c:pt>
                <c:pt idx="24">
                  <c:v>0.05</c:v>
                </c:pt>
                <c:pt idx="25">
                  <c:v>0.05</c:v>
                </c:pt>
                <c:pt idx="26">
                  <c:v>0.05</c:v>
                </c:pt>
                <c:pt idx="27">
                  <c:v>0.05</c:v>
                </c:pt>
                <c:pt idx="28">
                  <c:v>0.05</c:v>
                </c:pt>
                <c:pt idx="29">
                  <c:v>0.05</c:v>
                </c:pt>
                <c:pt idx="30">
                  <c:v>0.1</c:v>
                </c:pt>
                <c:pt idx="31">
                  <c:v>0.05</c:v>
                </c:pt>
                <c:pt idx="32">
                  <c:v>0.05</c:v>
                </c:pt>
                <c:pt idx="33">
                  <c:v>0.05</c:v>
                </c:pt>
                <c:pt idx="34">
                  <c:v>0.05</c:v>
                </c:pt>
                <c:pt idx="35">
                  <c:v>0.05</c:v>
                </c:pt>
                <c:pt idx="36">
                  <c:v>0.05</c:v>
                </c:pt>
                <c:pt idx="37">
                  <c:v>0.05</c:v>
                </c:pt>
                <c:pt idx="38">
                  <c:v>0.05</c:v>
                </c:pt>
                <c:pt idx="39">
                  <c:v>0.05</c:v>
                </c:pt>
                <c:pt idx="40">
                  <c:v>0.04</c:v>
                </c:pt>
                <c:pt idx="41">
                  <c:v>0.04</c:v>
                </c:pt>
                <c:pt idx="42">
                  <c:v>0.04</c:v>
                </c:pt>
              </c:numCache>
            </c:numRef>
          </c:xVal>
          <c:yVal>
            <c:numRef>
              <c:f>'Parametry vs. proces. param.'!$K$3:$K$45</c:f>
              <c:numCache>
                <c:formatCode>General</c:formatCode>
                <c:ptCount val="43"/>
                <c:pt idx="0">
                  <c:v>0.25</c:v>
                </c:pt>
                <c:pt idx="1">
                  <c:v>0.32</c:v>
                </c:pt>
                <c:pt idx="2">
                  <c:v>0.09</c:v>
                </c:pt>
                <c:pt idx="3">
                  <c:v>0.33</c:v>
                </c:pt>
                <c:pt idx="4">
                  <c:v>0.39</c:v>
                </c:pt>
                <c:pt idx="5">
                  <c:v>0.28000000000000003</c:v>
                </c:pt>
                <c:pt idx="6">
                  <c:v>0.66</c:v>
                </c:pt>
                <c:pt idx="7">
                  <c:v>1.18</c:v>
                </c:pt>
                <c:pt idx="8">
                  <c:v>0.28999999999999998</c:v>
                </c:pt>
                <c:pt idx="9">
                  <c:v>1.7</c:v>
                </c:pt>
                <c:pt idx="10">
                  <c:v>1.84</c:v>
                </c:pt>
                <c:pt idx="11">
                  <c:v>1.18</c:v>
                </c:pt>
                <c:pt idx="12">
                  <c:v>0.05</c:v>
                </c:pt>
                <c:pt idx="13">
                  <c:v>0.09</c:v>
                </c:pt>
                <c:pt idx="14">
                  <c:v>0.03</c:v>
                </c:pt>
                <c:pt idx="15">
                  <c:v>0.41</c:v>
                </c:pt>
                <c:pt idx="16">
                  <c:v>0.06</c:v>
                </c:pt>
                <c:pt idx="17">
                  <c:v>0.26</c:v>
                </c:pt>
                <c:pt idx="18">
                  <c:v>4.49</c:v>
                </c:pt>
                <c:pt idx="19">
                  <c:v>0.14000000000000001</c:v>
                </c:pt>
                <c:pt idx="20">
                  <c:v>0.17</c:v>
                </c:pt>
                <c:pt idx="21">
                  <c:v>3.78</c:v>
                </c:pt>
                <c:pt idx="22">
                  <c:v>1.34</c:v>
                </c:pt>
                <c:pt idx="23">
                  <c:v>0.4</c:v>
                </c:pt>
                <c:pt idx="24">
                  <c:v>0.9</c:v>
                </c:pt>
                <c:pt idx="25">
                  <c:v>2.35</c:v>
                </c:pt>
                <c:pt idx="26">
                  <c:v>2.4700000000000002</c:v>
                </c:pt>
                <c:pt idx="27">
                  <c:v>6.59</c:v>
                </c:pt>
                <c:pt idx="28">
                  <c:v>2.44</c:v>
                </c:pt>
                <c:pt idx="29">
                  <c:v>1.55</c:v>
                </c:pt>
                <c:pt idx="30">
                  <c:v>0.06</c:v>
                </c:pt>
                <c:pt idx="31" formatCode="0.00">
                  <c:v>0.08</c:v>
                </c:pt>
                <c:pt idx="32" formatCode="0.00">
                  <c:v>0.2</c:v>
                </c:pt>
                <c:pt idx="33" formatCode="0.00">
                  <c:v>1.56</c:v>
                </c:pt>
                <c:pt idx="34" formatCode="0.00">
                  <c:v>0.11</c:v>
                </c:pt>
                <c:pt idx="35" formatCode="0.00">
                  <c:v>0.84</c:v>
                </c:pt>
                <c:pt idx="36" formatCode="0.00">
                  <c:v>1.22</c:v>
                </c:pt>
                <c:pt idx="37" formatCode="0.00">
                  <c:v>0.22</c:v>
                </c:pt>
                <c:pt idx="38" formatCode="0.00">
                  <c:v>0.26</c:v>
                </c:pt>
                <c:pt idx="39" formatCode="0.00">
                  <c:v>0.63</c:v>
                </c:pt>
                <c:pt idx="40" formatCode="0.00">
                  <c:v>0.77</c:v>
                </c:pt>
                <c:pt idx="41" formatCode="0.00">
                  <c:v>0.14000000000000001</c:v>
                </c:pt>
                <c:pt idx="42" formatCode="0.00">
                  <c:v>0.1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56-43E5-9F15-DEB00FDC1AC4}"/>
            </c:ext>
          </c:extLst>
        </c:ser>
        <c:ser>
          <c:idx val="1"/>
          <c:order val="1"/>
          <c:spPr>
            <a:ln w="2540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'Parametry vs. proces. param.'!$J$3:$J$45</c:f>
              <c:numCache>
                <c:formatCode>General</c:formatCode>
                <c:ptCount val="43"/>
                <c:pt idx="0">
                  <c:v>0.05</c:v>
                </c:pt>
                <c:pt idx="1">
                  <c:v>0.05</c:v>
                </c:pt>
                <c:pt idx="2">
                  <c:v>0.05</c:v>
                </c:pt>
                <c:pt idx="3">
                  <c:v>0.05</c:v>
                </c:pt>
                <c:pt idx="4">
                  <c:v>0.05</c:v>
                </c:pt>
                <c:pt idx="5">
                  <c:v>0.05</c:v>
                </c:pt>
                <c:pt idx="6">
                  <c:v>0.05</c:v>
                </c:pt>
                <c:pt idx="7">
                  <c:v>0.05</c:v>
                </c:pt>
                <c:pt idx="8">
                  <c:v>0.1</c:v>
                </c:pt>
                <c:pt idx="9">
                  <c:v>0.1</c:v>
                </c:pt>
                <c:pt idx="10">
                  <c:v>0.15</c:v>
                </c:pt>
                <c:pt idx="11">
                  <c:v>0.15</c:v>
                </c:pt>
                <c:pt idx="12">
                  <c:v>0.05</c:v>
                </c:pt>
                <c:pt idx="13">
                  <c:v>0.05</c:v>
                </c:pt>
                <c:pt idx="14">
                  <c:v>0.05</c:v>
                </c:pt>
                <c:pt idx="15">
                  <c:v>0.05</c:v>
                </c:pt>
                <c:pt idx="16">
                  <c:v>0.05</c:v>
                </c:pt>
                <c:pt idx="17">
                  <c:v>0.05</c:v>
                </c:pt>
                <c:pt idx="18">
                  <c:v>0.05</c:v>
                </c:pt>
                <c:pt idx="19">
                  <c:v>0.05</c:v>
                </c:pt>
                <c:pt idx="20">
                  <c:v>0.1</c:v>
                </c:pt>
                <c:pt idx="21">
                  <c:v>0.05</c:v>
                </c:pt>
                <c:pt idx="22">
                  <c:v>0.05</c:v>
                </c:pt>
                <c:pt idx="23">
                  <c:v>0.05</c:v>
                </c:pt>
                <c:pt idx="24">
                  <c:v>0.05</c:v>
                </c:pt>
                <c:pt idx="25">
                  <c:v>0.05</c:v>
                </c:pt>
                <c:pt idx="26">
                  <c:v>0.05</c:v>
                </c:pt>
                <c:pt idx="27">
                  <c:v>0.05</c:v>
                </c:pt>
                <c:pt idx="28">
                  <c:v>0.05</c:v>
                </c:pt>
                <c:pt idx="29">
                  <c:v>0.05</c:v>
                </c:pt>
                <c:pt idx="30">
                  <c:v>0.1</c:v>
                </c:pt>
                <c:pt idx="31">
                  <c:v>0.05</c:v>
                </c:pt>
                <c:pt idx="32">
                  <c:v>0.05</c:v>
                </c:pt>
                <c:pt idx="33">
                  <c:v>0.05</c:v>
                </c:pt>
                <c:pt idx="34">
                  <c:v>0.05</c:v>
                </c:pt>
                <c:pt idx="35">
                  <c:v>0.05</c:v>
                </c:pt>
                <c:pt idx="36">
                  <c:v>0.05</c:v>
                </c:pt>
                <c:pt idx="37">
                  <c:v>0.05</c:v>
                </c:pt>
                <c:pt idx="38">
                  <c:v>0.05</c:v>
                </c:pt>
                <c:pt idx="39">
                  <c:v>0.05</c:v>
                </c:pt>
                <c:pt idx="40">
                  <c:v>0.04</c:v>
                </c:pt>
                <c:pt idx="41">
                  <c:v>0.04</c:v>
                </c:pt>
                <c:pt idx="42">
                  <c:v>0.04</c:v>
                </c:pt>
              </c:numCache>
            </c:numRef>
          </c:xVal>
          <c:yVal>
            <c:numRef>
              <c:f>'Parametry vs. proces. param.'!$L$3:$L$45</c:f>
              <c:numCache>
                <c:formatCode>General</c:formatCode>
                <c:ptCount val="43"/>
                <c:pt idx="0">
                  <c:v>0.5</c:v>
                </c:pt>
                <c:pt idx="1">
                  <c:v>0.5</c:v>
                </c:pt>
                <c:pt idx="2">
                  <c:v>0.5</c:v>
                </c:pt>
                <c:pt idx="3">
                  <c:v>0.5</c:v>
                </c:pt>
                <c:pt idx="4">
                  <c:v>0.5</c:v>
                </c:pt>
                <c:pt idx="5">
                  <c:v>0.5</c:v>
                </c:pt>
                <c:pt idx="6">
                  <c:v>0.5</c:v>
                </c:pt>
                <c:pt idx="7">
                  <c:v>0.5</c:v>
                </c:pt>
                <c:pt idx="8">
                  <c:v>0.5</c:v>
                </c:pt>
                <c:pt idx="9">
                  <c:v>0.5</c:v>
                </c:pt>
                <c:pt idx="10">
                  <c:v>0.5</c:v>
                </c:pt>
                <c:pt idx="11">
                  <c:v>0.5</c:v>
                </c:pt>
                <c:pt idx="12">
                  <c:v>0.5</c:v>
                </c:pt>
                <c:pt idx="13">
                  <c:v>0.5</c:v>
                </c:pt>
                <c:pt idx="14">
                  <c:v>0.5</c:v>
                </c:pt>
                <c:pt idx="15">
                  <c:v>0.5</c:v>
                </c:pt>
                <c:pt idx="16">
                  <c:v>0.5</c:v>
                </c:pt>
                <c:pt idx="17">
                  <c:v>0.5</c:v>
                </c:pt>
                <c:pt idx="18">
                  <c:v>0.5</c:v>
                </c:pt>
                <c:pt idx="19">
                  <c:v>0.5</c:v>
                </c:pt>
                <c:pt idx="20">
                  <c:v>0.5</c:v>
                </c:pt>
                <c:pt idx="21">
                  <c:v>0.5</c:v>
                </c:pt>
                <c:pt idx="22">
                  <c:v>0.5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0.5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856-43E5-9F15-DEB00FDC1A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8048671"/>
        <c:axId val="329180223"/>
      </c:scatterChart>
      <c:valAx>
        <c:axId val="40804867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Výška</a:t>
                </a:r>
                <a:r>
                  <a:rPr lang="cs-CZ" baseline="0"/>
                  <a:t> vrstvy</a:t>
                </a:r>
                <a:endParaRPr lang="cs-CZ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29180223"/>
        <c:crosses val="autoZero"/>
        <c:crossBetween val="midCat"/>
      </c:valAx>
      <c:valAx>
        <c:axId val="32918022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porosita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080486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</cx:chartData>
  <cx:chart>
    <cx:title pos="t" align="ctr" overlay="0">
      <cx:tx>
        <cx:txData>
          <cx:v>Rozložení pórovitosti vzorků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cs-CZ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Rozložení pórovitosti vzorků</a:t>
          </a:r>
        </a:p>
      </cx:txPr>
    </cx:title>
    <cx:plotArea>
      <cx:plotAreaRegion>
        <cx:series layoutId="clusteredColumn" uniqueId="{F072F28F-3785-4B2C-AA89-1584534A8176}">
          <cx:dataId val="0"/>
          <cx:layoutPr>
            <cx:binning intervalClosed="r" underflow="0" overflow="1">
              <cx:binSize val="0.10000000000000001"/>
            </cx:binning>
          </cx:layoutPr>
        </cx:series>
      </cx:plotAreaRegion>
      <cx:axis id="0">
        <cx:catScaling gapWidth="0"/>
        <cx:title>
          <cx:tx>
            <cx:txData>
              <cx:v>Pórovitost [%]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cs-CZ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Pórovitost [%]</a:t>
              </a:r>
            </a:p>
          </cx:txPr>
        </cx:title>
        <cx:tickLabels/>
      </cx:axis>
      <cx:axis id="1">
        <cx:valScaling/>
        <cx:title>
          <cx:tx>
            <cx:txData>
              <cx:v>Četnost [-]</cx:v>
            </cx:txData>
          </cx:tx>
          <cx:txPr>
            <a:bodyPr spcFirstLastPara="1" vertOverflow="ellipsis" horzOverflow="overflow" wrap="square" lIns="0" tIns="0" rIns="0" bIns="0" anchor="ctr" anchorCtr="1"/>
            <a:lstStyle/>
            <a:p>
              <a:pPr algn="ctr" rtl="0">
                <a:defRPr/>
              </a:pPr>
              <a:r>
                <a:rPr lang="cs-CZ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 panose="020F0502020204030204"/>
                </a:rPr>
                <a:t>Četnost [-]</a:t>
              </a:r>
            </a:p>
          </cx:txPr>
        </cx:title>
        <cx:majorGridlines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microsoft.com/office/2014/relationships/chartEx" Target="../charts/chartEx1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76200</xdr:colOff>
      <xdr:row>1</xdr:row>
      <xdr:rowOff>19049</xdr:rowOff>
    </xdr:from>
    <xdr:to>
      <xdr:col>20</xdr:col>
      <xdr:colOff>381000</xdr:colOff>
      <xdr:row>26</xdr:row>
      <xdr:rowOff>28574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10398083-5306-4B44-A534-9C512A8FE8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114300</xdr:colOff>
      <xdr:row>28</xdr:row>
      <xdr:rowOff>76201</xdr:rowOff>
    </xdr:from>
    <xdr:to>
      <xdr:col>20</xdr:col>
      <xdr:colOff>419100</xdr:colOff>
      <xdr:row>47</xdr:row>
      <xdr:rowOff>0</xdr:rowOff>
    </xdr:to>
    <xdr:graphicFrame macro="">
      <xdr:nvGraphicFramePr>
        <xdr:cNvPr id="3" name="Graf 2">
          <a:extLst>
            <a:ext uri="{FF2B5EF4-FFF2-40B4-BE49-F238E27FC236}">
              <a16:creationId xmlns:a16="http://schemas.microsoft.com/office/drawing/2014/main" id="{B35A2E85-C25E-48AF-9B10-60FEAF70990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114300</xdr:colOff>
      <xdr:row>1</xdr:row>
      <xdr:rowOff>57150</xdr:rowOff>
    </xdr:from>
    <xdr:to>
      <xdr:col>28</xdr:col>
      <xdr:colOff>419100</xdr:colOff>
      <xdr:row>26</xdr:row>
      <xdr:rowOff>66675</xdr:rowOff>
    </xdr:to>
    <xdr:graphicFrame macro="">
      <xdr:nvGraphicFramePr>
        <xdr:cNvPr id="4" name="Graf 3">
          <a:extLst>
            <a:ext uri="{FF2B5EF4-FFF2-40B4-BE49-F238E27FC236}">
              <a16:creationId xmlns:a16="http://schemas.microsoft.com/office/drawing/2014/main" id="{5CB6D953-6A99-48F3-B43E-E2B4F4D740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49</xdr:row>
      <xdr:rowOff>47625</xdr:rowOff>
    </xdr:from>
    <xdr:to>
      <xdr:col>8</xdr:col>
      <xdr:colOff>304800</xdr:colOff>
      <xdr:row>67</xdr:row>
      <xdr:rowOff>166687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228B85AC-B1CC-4E5B-ADB9-A9D4C1AE8A4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9</xdr:col>
      <xdr:colOff>47625</xdr:colOff>
      <xdr:row>48</xdr:row>
      <xdr:rowOff>171450</xdr:rowOff>
    </xdr:from>
    <xdr:to>
      <xdr:col>16</xdr:col>
      <xdr:colOff>352425</xdr:colOff>
      <xdr:row>68</xdr:row>
      <xdr:rowOff>14287</xdr:rowOff>
    </xdr:to>
    <xdr:graphicFrame macro="">
      <xdr:nvGraphicFramePr>
        <xdr:cNvPr id="6" name="Graf 5">
          <a:extLst>
            <a:ext uri="{FF2B5EF4-FFF2-40B4-BE49-F238E27FC236}">
              <a16:creationId xmlns:a16="http://schemas.microsoft.com/office/drawing/2014/main" id="{D8A47747-44C7-4561-B1FB-71B477B5D77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0</xdr:colOff>
      <xdr:row>28</xdr:row>
      <xdr:rowOff>57150</xdr:rowOff>
    </xdr:from>
    <xdr:to>
      <xdr:col>28</xdr:col>
      <xdr:colOff>304800</xdr:colOff>
      <xdr:row>46</xdr:row>
      <xdr:rowOff>171449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FDDED6AC-D649-4C20-9161-B7ECAA321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17</xdr:col>
      <xdr:colOff>85725</xdr:colOff>
      <xdr:row>49</xdr:row>
      <xdr:rowOff>80962</xdr:rowOff>
    </xdr:from>
    <xdr:to>
      <xdr:col>24</xdr:col>
      <xdr:colOff>390525</xdr:colOff>
      <xdr:row>63</xdr:row>
      <xdr:rowOff>157162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8" name="Graf 7">
              <a:extLst>
                <a:ext uri="{FF2B5EF4-FFF2-40B4-BE49-F238E27FC236}">
                  <a16:creationId xmlns:a16="http://schemas.microsoft.com/office/drawing/2014/main" id="{E488F200-931F-4166-93D1-62FB0B46482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7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448925" y="10044112"/>
              <a:ext cx="4572000" cy="27432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GB" sz="1100"/>
                <a:t>Tento graf není ve vaší verzi aplikace Excel dostupný.
Pokud upravíte tento obrazec nebo tento sešit uložíte v jiném formátu souboru, pak se graf trvale poruší.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404BD-A9BF-4775-AFE9-6A2D7AB4891D}">
  <dimension ref="B1:L48"/>
  <sheetViews>
    <sheetView workbookViewId="0">
      <selection activeCell="M3" sqref="M3"/>
    </sheetView>
  </sheetViews>
  <sheetFormatPr defaultRowHeight="15" x14ac:dyDescent="0.25"/>
  <sheetData>
    <row r="1" spans="2:12" ht="15.75" thickBot="1" x14ac:dyDescent="0.3"/>
    <row r="2" spans="2:12" ht="60.75" thickBot="1" x14ac:dyDescent="0.3">
      <c r="C2" s="36" t="s">
        <v>0</v>
      </c>
      <c r="D2" s="1" t="s">
        <v>1</v>
      </c>
      <c r="E2" s="37" t="s">
        <v>2</v>
      </c>
      <c r="F2" s="37" t="s">
        <v>3</v>
      </c>
      <c r="G2" s="37" t="s">
        <v>4</v>
      </c>
      <c r="H2" s="38" t="s">
        <v>5</v>
      </c>
      <c r="I2" s="39" t="s">
        <v>6</v>
      </c>
      <c r="J2" s="38" t="s">
        <v>7</v>
      </c>
      <c r="K2" s="40" t="s">
        <v>10</v>
      </c>
      <c r="L2" s="40" t="s">
        <v>19</v>
      </c>
    </row>
    <row r="3" spans="2:12" x14ac:dyDescent="0.25">
      <c r="B3" t="s">
        <v>11</v>
      </c>
      <c r="C3" s="2">
        <v>1</v>
      </c>
      <c r="D3" s="3">
        <v>1</v>
      </c>
      <c r="E3" s="13">
        <v>220</v>
      </c>
      <c r="F3" s="15">
        <v>500</v>
      </c>
      <c r="G3" s="13">
        <v>0.1</v>
      </c>
      <c r="H3" s="22">
        <v>8.2000000000000003E-2</v>
      </c>
      <c r="I3" s="23">
        <v>88</v>
      </c>
      <c r="J3" s="22">
        <v>0.05</v>
      </c>
      <c r="K3" s="42">
        <v>0.25</v>
      </c>
      <c r="L3" s="48">
        <v>0.5</v>
      </c>
    </row>
    <row r="4" spans="2:12" x14ac:dyDescent="0.25">
      <c r="B4" t="s">
        <v>11</v>
      </c>
      <c r="C4" s="4">
        <v>2</v>
      </c>
      <c r="D4" s="3">
        <v>2</v>
      </c>
      <c r="E4" s="13">
        <v>220</v>
      </c>
      <c r="F4" s="15">
        <v>500</v>
      </c>
      <c r="G4" s="13">
        <v>0.09</v>
      </c>
      <c r="H4" s="22">
        <v>8.2000000000000003E-2</v>
      </c>
      <c r="I4" s="23">
        <v>97.777777777777771</v>
      </c>
      <c r="J4" s="22">
        <v>0.05</v>
      </c>
      <c r="K4" s="42">
        <v>0.32</v>
      </c>
      <c r="L4" s="48">
        <v>0.5</v>
      </c>
    </row>
    <row r="5" spans="2:12" x14ac:dyDescent="0.25">
      <c r="B5" t="s">
        <v>11</v>
      </c>
      <c r="C5" s="4">
        <v>5</v>
      </c>
      <c r="D5" s="3">
        <v>5</v>
      </c>
      <c r="E5" s="15">
        <v>220</v>
      </c>
      <c r="F5" s="15">
        <v>750</v>
      </c>
      <c r="G5" s="15">
        <v>0.09</v>
      </c>
      <c r="H5" s="25">
        <v>8.2000000000000003E-2</v>
      </c>
      <c r="I5" s="23">
        <v>65.18518518518519</v>
      </c>
      <c r="J5" s="25">
        <v>0.05</v>
      </c>
      <c r="K5" s="42">
        <v>0.09</v>
      </c>
      <c r="L5" s="48">
        <v>0.5</v>
      </c>
    </row>
    <row r="6" spans="2:12" x14ac:dyDescent="0.25">
      <c r="B6" t="s">
        <v>11</v>
      </c>
      <c r="C6" s="4">
        <v>6</v>
      </c>
      <c r="D6" s="3">
        <v>6</v>
      </c>
      <c r="E6" s="15">
        <v>220</v>
      </c>
      <c r="F6" s="15">
        <v>750</v>
      </c>
      <c r="G6" s="15">
        <v>7.0000000000000007E-2</v>
      </c>
      <c r="H6" s="25">
        <v>8.2000000000000003E-2</v>
      </c>
      <c r="I6" s="23">
        <v>83.809523809523796</v>
      </c>
      <c r="J6" s="25">
        <v>0.05</v>
      </c>
      <c r="K6" s="42">
        <v>0.33</v>
      </c>
      <c r="L6" s="48">
        <v>0.5</v>
      </c>
    </row>
    <row r="7" spans="2:12" x14ac:dyDescent="0.25">
      <c r="B7" t="s">
        <v>11</v>
      </c>
      <c r="C7" s="4">
        <v>9</v>
      </c>
      <c r="D7" s="35">
        <v>9</v>
      </c>
      <c r="E7" s="34">
        <v>220</v>
      </c>
      <c r="F7" s="34">
        <v>1200</v>
      </c>
      <c r="G7" s="34">
        <v>7.0000000000000007E-2</v>
      </c>
      <c r="H7" s="44">
        <v>8.2000000000000003E-2</v>
      </c>
      <c r="I7" s="23">
        <v>52.380952380952365</v>
      </c>
      <c r="J7" s="44">
        <v>0.05</v>
      </c>
      <c r="K7" s="42">
        <v>0.39</v>
      </c>
      <c r="L7" s="48">
        <v>0.5</v>
      </c>
    </row>
    <row r="8" spans="2:12" ht="15.75" thickBot="1" x14ac:dyDescent="0.3">
      <c r="B8" t="s">
        <v>11</v>
      </c>
      <c r="C8" s="6">
        <v>10</v>
      </c>
      <c r="D8" s="3">
        <v>10</v>
      </c>
      <c r="E8" s="15">
        <v>220</v>
      </c>
      <c r="F8" s="15">
        <v>1200</v>
      </c>
      <c r="G8" s="15">
        <v>0.05</v>
      </c>
      <c r="H8" s="25">
        <v>8.2000000000000003E-2</v>
      </c>
      <c r="I8" s="23">
        <v>73.333333333333329</v>
      </c>
      <c r="J8" s="25">
        <v>0.05</v>
      </c>
      <c r="K8" s="42">
        <v>0.28000000000000003</v>
      </c>
      <c r="L8" s="48">
        <v>0.5</v>
      </c>
    </row>
    <row r="9" spans="2:12" x14ac:dyDescent="0.25">
      <c r="B9" t="s">
        <v>11</v>
      </c>
      <c r="C9" s="7">
        <v>1</v>
      </c>
      <c r="D9" s="3">
        <v>11</v>
      </c>
      <c r="E9" s="15">
        <v>220</v>
      </c>
      <c r="F9" s="15">
        <v>1200</v>
      </c>
      <c r="G9" s="15">
        <v>0.04</v>
      </c>
      <c r="H9" s="25">
        <v>8.2000000000000003E-2</v>
      </c>
      <c r="I9" s="23">
        <v>91.666666666666657</v>
      </c>
      <c r="J9" s="25">
        <v>0.05</v>
      </c>
      <c r="K9" s="32">
        <v>0.66</v>
      </c>
      <c r="L9" s="48">
        <v>0.5</v>
      </c>
    </row>
    <row r="10" spans="2:12" ht="15.75" thickBot="1" x14ac:dyDescent="0.3">
      <c r="B10" t="s">
        <v>11</v>
      </c>
      <c r="C10" s="8">
        <v>2</v>
      </c>
      <c r="D10" s="5">
        <v>12</v>
      </c>
      <c r="E10" s="28">
        <v>220</v>
      </c>
      <c r="F10" s="16">
        <v>1200</v>
      </c>
      <c r="G10" s="16">
        <v>0.03</v>
      </c>
      <c r="H10" s="26">
        <v>8.2000000000000003E-2</v>
      </c>
      <c r="I10" s="23">
        <v>122.22222222222221</v>
      </c>
      <c r="J10" s="26">
        <v>0.05</v>
      </c>
      <c r="K10" s="32">
        <v>1.18</v>
      </c>
      <c r="L10" s="48">
        <v>0.5</v>
      </c>
    </row>
    <row r="11" spans="2:12" x14ac:dyDescent="0.25">
      <c r="B11" t="s">
        <v>11</v>
      </c>
      <c r="C11" s="9">
        <v>1</v>
      </c>
      <c r="D11" s="3">
        <v>21</v>
      </c>
      <c r="E11" s="15">
        <v>380</v>
      </c>
      <c r="F11" s="15">
        <v>750</v>
      </c>
      <c r="G11" s="15">
        <v>7.0000000000000007E-2</v>
      </c>
      <c r="H11" s="25">
        <v>8.2000000000000003E-2</v>
      </c>
      <c r="I11" s="23">
        <v>72.380952380952365</v>
      </c>
      <c r="J11" s="25">
        <v>0.1</v>
      </c>
      <c r="K11" s="42">
        <v>0.28999999999999998</v>
      </c>
      <c r="L11" s="48">
        <v>0.5</v>
      </c>
    </row>
    <row r="12" spans="2:12" x14ac:dyDescent="0.25">
      <c r="B12" t="s">
        <v>11</v>
      </c>
      <c r="C12" s="10">
        <v>2</v>
      </c>
      <c r="D12" s="3">
        <v>22</v>
      </c>
      <c r="E12" s="15">
        <v>380</v>
      </c>
      <c r="F12" s="15">
        <v>750</v>
      </c>
      <c r="G12" s="15">
        <v>0.05</v>
      </c>
      <c r="H12" s="25">
        <v>8.2000000000000003E-2</v>
      </c>
      <c r="I12" s="23">
        <v>101.33333333333333</v>
      </c>
      <c r="J12" s="25">
        <v>0.1</v>
      </c>
      <c r="K12" s="32">
        <v>1.7</v>
      </c>
      <c r="L12" s="48">
        <v>0.5</v>
      </c>
    </row>
    <row r="13" spans="2:12" x14ac:dyDescent="0.25">
      <c r="B13" t="s">
        <v>11</v>
      </c>
      <c r="C13" s="10">
        <v>6</v>
      </c>
      <c r="D13" s="3">
        <v>26</v>
      </c>
      <c r="E13" s="15">
        <v>380</v>
      </c>
      <c r="F13" s="15">
        <v>500</v>
      </c>
      <c r="G13" s="15">
        <v>0.05</v>
      </c>
      <c r="H13" s="25">
        <v>8.2000000000000003E-2</v>
      </c>
      <c r="I13" s="23">
        <v>101.33333333333333</v>
      </c>
      <c r="J13" s="25">
        <v>0.15</v>
      </c>
      <c r="K13" s="32">
        <v>1.84</v>
      </c>
      <c r="L13" s="48">
        <v>0.5</v>
      </c>
    </row>
    <row r="14" spans="2:12" ht="15.75" thickBot="1" x14ac:dyDescent="0.3">
      <c r="B14" t="s">
        <v>11</v>
      </c>
      <c r="C14" s="10">
        <v>7</v>
      </c>
      <c r="D14" s="3">
        <v>27</v>
      </c>
      <c r="E14" s="15">
        <v>380</v>
      </c>
      <c r="F14" s="15">
        <v>500</v>
      </c>
      <c r="G14" s="15">
        <v>0.06</v>
      </c>
      <c r="H14" s="25">
        <v>8.2000000000000003E-2</v>
      </c>
      <c r="I14" s="23">
        <v>84.444444444444443</v>
      </c>
      <c r="J14" s="25">
        <v>0.15</v>
      </c>
      <c r="K14" s="32">
        <v>1.18</v>
      </c>
      <c r="L14" s="48">
        <v>0.5</v>
      </c>
    </row>
    <row r="15" spans="2:12" x14ac:dyDescent="0.25">
      <c r="B15" t="s">
        <v>12</v>
      </c>
      <c r="C15" s="2">
        <v>1</v>
      </c>
      <c r="D15" s="11">
        <v>1</v>
      </c>
      <c r="E15" s="12">
        <v>220</v>
      </c>
      <c r="F15" s="19">
        <v>500</v>
      </c>
      <c r="G15" s="12">
        <v>0.1</v>
      </c>
      <c r="H15" s="20">
        <v>8.2000000000000003E-2</v>
      </c>
      <c r="I15" s="21">
        <v>88</v>
      </c>
      <c r="J15" s="20">
        <v>0.05</v>
      </c>
      <c r="K15" s="42">
        <v>0.05</v>
      </c>
      <c r="L15" s="48">
        <v>0.5</v>
      </c>
    </row>
    <row r="16" spans="2:12" x14ac:dyDescent="0.25">
      <c r="B16" t="s">
        <v>12</v>
      </c>
      <c r="C16" s="4">
        <v>2</v>
      </c>
      <c r="D16" s="3">
        <v>2</v>
      </c>
      <c r="E16" s="13">
        <v>220</v>
      </c>
      <c r="F16" s="15">
        <v>500</v>
      </c>
      <c r="G16" s="13">
        <v>0.09</v>
      </c>
      <c r="H16" s="22">
        <v>8.2000000000000003E-2</v>
      </c>
      <c r="I16" s="23">
        <v>97.777777777777771</v>
      </c>
      <c r="J16" s="22">
        <v>0.05</v>
      </c>
      <c r="K16" s="42">
        <v>0.09</v>
      </c>
      <c r="L16" s="48">
        <v>0.5</v>
      </c>
    </row>
    <row r="17" spans="2:12" x14ac:dyDescent="0.25">
      <c r="B17" t="s">
        <v>12</v>
      </c>
      <c r="C17" s="4">
        <v>3</v>
      </c>
      <c r="D17" s="3">
        <v>3</v>
      </c>
      <c r="E17" s="13">
        <v>220</v>
      </c>
      <c r="F17" s="15">
        <v>750</v>
      </c>
      <c r="G17" s="13">
        <v>0.09</v>
      </c>
      <c r="H17" s="22">
        <v>8.2000000000000003E-2</v>
      </c>
      <c r="I17" s="23">
        <v>65.18518518518519</v>
      </c>
      <c r="J17" s="22">
        <v>0.05</v>
      </c>
      <c r="K17" s="42">
        <v>0.03</v>
      </c>
      <c r="L17" s="48">
        <v>0.5</v>
      </c>
    </row>
    <row r="18" spans="2:12" x14ac:dyDescent="0.25">
      <c r="B18" t="s">
        <v>12</v>
      </c>
      <c r="C18" s="4">
        <v>4</v>
      </c>
      <c r="D18" s="3">
        <v>4</v>
      </c>
      <c r="E18" s="14">
        <v>220</v>
      </c>
      <c r="F18" s="16">
        <v>750</v>
      </c>
      <c r="G18" s="14">
        <v>7.0000000000000007E-2</v>
      </c>
      <c r="H18" s="24">
        <v>8.2000000000000003E-2</v>
      </c>
      <c r="I18" s="23">
        <v>83.809523809523796</v>
      </c>
      <c r="J18" s="24">
        <v>0.05</v>
      </c>
      <c r="K18" s="42">
        <v>0.41</v>
      </c>
      <c r="L18" s="48">
        <v>0.5</v>
      </c>
    </row>
    <row r="19" spans="2:12" x14ac:dyDescent="0.25">
      <c r="B19" t="s">
        <v>12</v>
      </c>
      <c r="C19" s="4">
        <v>5</v>
      </c>
      <c r="D19" s="3">
        <v>5</v>
      </c>
      <c r="E19" s="15">
        <v>220</v>
      </c>
      <c r="F19" s="15">
        <v>1200</v>
      </c>
      <c r="G19" s="15">
        <v>7.0000000000000007E-2</v>
      </c>
      <c r="H19" s="25">
        <v>8.2000000000000003E-2</v>
      </c>
      <c r="I19" s="23">
        <v>52.380952380952365</v>
      </c>
      <c r="J19" s="25">
        <v>0.05</v>
      </c>
      <c r="K19" s="42">
        <v>0.06</v>
      </c>
      <c r="L19" s="48">
        <v>0.5</v>
      </c>
    </row>
    <row r="20" spans="2:12" x14ac:dyDescent="0.25">
      <c r="B20" t="s">
        <v>12</v>
      </c>
      <c r="C20" s="4">
        <v>6</v>
      </c>
      <c r="D20" s="3">
        <v>6</v>
      </c>
      <c r="E20" s="15">
        <v>220</v>
      </c>
      <c r="F20" s="15">
        <v>1200</v>
      </c>
      <c r="G20" s="15">
        <v>0.05</v>
      </c>
      <c r="H20" s="25">
        <v>8.2000000000000003E-2</v>
      </c>
      <c r="I20" s="23">
        <v>73.333333333333329</v>
      </c>
      <c r="J20" s="25">
        <v>0.05</v>
      </c>
      <c r="K20" s="42">
        <v>0.26</v>
      </c>
      <c r="L20" s="48">
        <v>0.5</v>
      </c>
    </row>
    <row r="21" spans="2:12" x14ac:dyDescent="0.25">
      <c r="B21" t="s">
        <v>12</v>
      </c>
      <c r="C21" s="4">
        <v>7</v>
      </c>
      <c r="D21" s="3">
        <v>7</v>
      </c>
      <c r="E21" s="15">
        <v>220</v>
      </c>
      <c r="F21" s="15">
        <v>1200</v>
      </c>
      <c r="G21" s="15">
        <v>0.04</v>
      </c>
      <c r="H21" s="25">
        <v>8.2000000000000003E-2</v>
      </c>
      <c r="I21" s="23">
        <v>91.666666666666657</v>
      </c>
      <c r="J21" s="25">
        <v>0.05</v>
      </c>
      <c r="K21" s="32">
        <v>4.49</v>
      </c>
      <c r="L21" s="48">
        <v>0.5</v>
      </c>
    </row>
    <row r="22" spans="2:12" x14ac:dyDescent="0.25">
      <c r="B22" t="s">
        <v>12</v>
      </c>
      <c r="C22" s="4">
        <v>8</v>
      </c>
      <c r="D22" s="5">
        <v>8</v>
      </c>
      <c r="E22" s="16">
        <v>380</v>
      </c>
      <c r="F22" s="16">
        <v>1750</v>
      </c>
      <c r="G22" s="16">
        <v>7.0000000000000007E-2</v>
      </c>
      <c r="H22" s="26">
        <v>8.2000000000000003E-2</v>
      </c>
      <c r="I22" s="23">
        <v>62.040816326530603</v>
      </c>
      <c r="J22" s="26">
        <v>0.05</v>
      </c>
      <c r="K22" s="42">
        <v>0.14000000000000001</v>
      </c>
      <c r="L22" s="48">
        <v>0.5</v>
      </c>
    </row>
    <row r="23" spans="2:12" x14ac:dyDescent="0.25">
      <c r="B23" t="s">
        <v>12</v>
      </c>
      <c r="C23" s="4">
        <v>9</v>
      </c>
      <c r="D23" s="35">
        <v>9</v>
      </c>
      <c r="E23" s="34">
        <v>380</v>
      </c>
      <c r="F23" s="34">
        <v>750</v>
      </c>
      <c r="G23" s="34">
        <v>7.0000000000000007E-2</v>
      </c>
      <c r="H23" s="44">
        <v>8.2000000000000003E-2</v>
      </c>
      <c r="I23" s="23">
        <v>72.380952380952365</v>
      </c>
      <c r="J23" s="44">
        <v>0.1</v>
      </c>
      <c r="K23" s="42">
        <v>0.17</v>
      </c>
      <c r="L23" s="48">
        <v>0.5</v>
      </c>
    </row>
    <row r="24" spans="2:12" x14ac:dyDescent="0.25">
      <c r="B24" t="s">
        <v>12</v>
      </c>
      <c r="C24" s="8">
        <v>1</v>
      </c>
      <c r="D24" s="3">
        <v>11</v>
      </c>
      <c r="E24" s="15">
        <v>220</v>
      </c>
      <c r="F24" s="15">
        <v>1600</v>
      </c>
      <c r="G24" s="15">
        <v>0.04</v>
      </c>
      <c r="H24" s="25">
        <v>8.2000000000000003E-2</v>
      </c>
      <c r="I24" s="23">
        <v>68.75</v>
      </c>
      <c r="J24" s="25">
        <v>0.05</v>
      </c>
      <c r="K24" s="32">
        <v>3.78</v>
      </c>
      <c r="L24" s="48">
        <v>0.5</v>
      </c>
    </row>
    <row r="25" spans="2:12" x14ac:dyDescent="0.25">
      <c r="B25" t="s">
        <v>12</v>
      </c>
      <c r="C25" s="8">
        <v>2</v>
      </c>
      <c r="D25" s="5">
        <v>12</v>
      </c>
      <c r="E25" s="28">
        <v>220</v>
      </c>
      <c r="F25" s="16">
        <v>1600</v>
      </c>
      <c r="G25" s="16">
        <v>0.05</v>
      </c>
      <c r="H25" s="25">
        <v>8.2000000000000003E-2</v>
      </c>
      <c r="I25" s="23">
        <v>55</v>
      </c>
      <c r="J25" s="26">
        <v>0.05</v>
      </c>
      <c r="K25" s="32">
        <v>1.34</v>
      </c>
      <c r="L25" s="48">
        <v>0.5</v>
      </c>
    </row>
    <row r="26" spans="2:12" x14ac:dyDescent="0.25">
      <c r="B26" t="s">
        <v>12</v>
      </c>
      <c r="C26" s="8">
        <v>3</v>
      </c>
      <c r="D26" s="3">
        <v>13</v>
      </c>
      <c r="E26" s="15">
        <v>380</v>
      </c>
      <c r="F26" s="15">
        <v>1500</v>
      </c>
      <c r="G26" s="15">
        <v>0.09</v>
      </c>
      <c r="H26" s="29">
        <v>8.2000000000000003E-2</v>
      </c>
      <c r="I26" s="23">
        <v>56.296296296296298</v>
      </c>
      <c r="J26" s="25">
        <v>0.05</v>
      </c>
      <c r="K26" s="42">
        <v>0.4</v>
      </c>
      <c r="L26" s="48">
        <v>0.5</v>
      </c>
    </row>
    <row r="27" spans="2:12" x14ac:dyDescent="0.25">
      <c r="B27" t="s">
        <v>12</v>
      </c>
      <c r="C27" s="8">
        <v>4</v>
      </c>
      <c r="D27" s="3">
        <v>14</v>
      </c>
      <c r="E27" s="15">
        <v>380</v>
      </c>
      <c r="F27" s="15">
        <v>1500</v>
      </c>
      <c r="G27" s="15">
        <v>0.1</v>
      </c>
      <c r="H27" s="25">
        <v>8.2000000000000003E-2</v>
      </c>
      <c r="I27" s="23">
        <v>50.666666666666664</v>
      </c>
      <c r="J27" s="3">
        <v>0.05</v>
      </c>
      <c r="K27" s="32">
        <v>0.9</v>
      </c>
      <c r="L27" s="48">
        <v>0.5</v>
      </c>
    </row>
    <row r="28" spans="2:12" x14ac:dyDescent="0.25">
      <c r="B28" t="s">
        <v>12</v>
      </c>
      <c r="C28" s="8">
        <v>5</v>
      </c>
      <c r="D28" s="3">
        <v>15</v>
      </c>
      <c r="E28" s="15">
        <v>380</v>
      </c>
      <c r="F28" s="15">
        <v>1750</v>
      </c>
      <c r="G28" s="15">
        <v>0.09</v>
      </c>
      <c r="H28" s="25">
        <v>8.2000000000000003E-2</v>
      </c>
      <c r="I28" s="23">
        <v>48.253968253968253</v>
      </c>
      <c r="J28" s="3">
        <v>0.05</v>
      </c>
      <c r="K28" s="32">
        <v>2.35</v>
      </c>
      <c r="L28" s="48">
        <v>0.5</v>
      </c>
    </row>
    <row r="29" spans="2:12" x14ac:dyDescent="0.25">
      <c r="B29" t="s">
        <v>12</v>
      </c>
      <c r="C29" s="8">
        <v>6</v>
      </c>
      <c r="D29" s="3">
        <v>16</v>
      </c>
      <c r="E29" s="15">
        <v>380</v>
      </c>
      <c r="F29" s="15">
        <v>2000</v>
      </c>
      <c r="G29" s="15">
        <v>7.0000000000000007E-2</v>
      </c>
      <c r="H29" s="25">
        <v>8.2000000000000003E-2</v>
      </c>
      <c r="I29" s="23">
        <v>54.285714285714285</v>
      </c>
      <c r="J29" s="3">
        <v>0.05</v>
      </c>
      <c r="K29" s="32">
        <v>2.4700000000000002</v>
      </c>
      <c r="L29" s="48">
        <v>0.5</v>
      </c>
    </row>
    <row r="30" spans="2:12" x14ac:dyDescent="0.25">
      <c r="B30" t="s">
        <v>12</v>
      </c>
      <c r="C30" s="8">
        <v>7</v>
      </c>
      <c r="D30" s="3">
        <v>17</v>
      </c>
      <c r="E30" s="15">
        <v>380</v>
      </c>
      <c r="F30" s="15">
        <v>2000</v>
      </c>
      <c r="G30" s="15">
        <v>0.09</v>
      </c>
      <c r="H30" s="25">
        <v>8.2000000000000003E-2</v>
      </c>
      <c r="I30" s="23">
        <v>42.222222222222221</v>
      </c>
      <c r="J30" s="3">
        <v>0.05</v>
      </c>
      <c r="K30" s="32">
        <v>6.59</v>
      </c>
      <c r="L30" s="48">
        <v>0.5</v>
      </c>
    </row>
    <row r="31" spans="2:12" x14ac:dyDescent="0.25">
      <c r="B31" t="s">
        <v>12</v>
      </c>
      <c r="C31" s="8">
        <v>8</v>
      </c>
      <c r="D31" s="3">
        <v>18</v>
      </c>
      <c r="E31" s="15">
        <v>380</v>
      </c>
      <c r="F31" s="15">
        <v>2500</v>
      </c>
      <c r="G31" s="15">
        <v>0.05</v>
      </c>
      <c r="H31" s="25">
        <v>8.2000000000000003E-2</v>
      </c>
      <c r="I31" s="23">
        <v>60.8</v>
      </c>
      <c r="J31" s="25">
        <v>0.05</v>
      </c>
      <c r="K31" s="32">
        <v>2.44</v>
      </c>
      <c r="L31" s="48">
        <v>0.5</v>
      </c>
    </row>
    <row r="32" spans="2:12" x14ac:dyDescent="0.25">
      <c r="B32" t="s">
        <v>12</v>
      </c>
      <c r="C32" s="8">
        <v>9</v>
      </c>
      <c r="D32" s="3">
        <v>19</v>
      </c>
      <c r="E32" s="15">
        <v>380</v>
      </c>
      <c r="F32" s="15">
        <v>3000</v>
      </c>
      <c r="G32" s="15">
        <v>0.04</v>
      </c>
      <c r="H32" s="25">
        <v>8.2000000000000003E-2</v>
      </c>
      <c r="I32" s="23">
        <v>63.333333333333336</v>
      </c>
      <c r="J32" s="25">
        <v>0.05</v>
      </c>
      <c r="K32" s="32">
        <v>1.55</v>
      </c>
      <c r="L32" s="48">
        <v>0.5</v>
      </c>
    </row>
    <row r="33" spans="2:12" ht="15.75" thickBot="1" x14ac:dyDescent="0.3">
      <c r="B33" t="s">
        <v>12</v>
      </c>
      <c r="C33" s="18">
        <v>10</v>
      </c>
      <c r="D33" s="45">
        <v>20</v>
      </c>
      <c r="E33" s="46">
        <v>380</v>
      </c>
      <c r="F33" s="46">
        <v>750</v>
      </c>
      <c r="G33" s="46">
        <v>0.08</v>
      </c>
      <c r="H33" s="47">
        <v>8.2000000000000003E-2</v>
      </c>
      <c r="I33" s="49">
        <v>63.333333333333336</v>
      </c>
      <c r="J33" s="47">
        <v>0.1</v>
      </c>
      <c r="K33" s="42">
        <v>0.06</v>
      </c>
      <c r="L33" s="48">
        <v>0.5</v>
      </c>
    </row>
    <row r="34" spans="2:12" x14ac:dyDescent="0.25">
      <c r="B34" t="s">
        <v>13</v>
      </c>
      <c r="D34" s="11">
        <v>1</v>
      </c>
      <c r="E34" s="15">
        <v>220</v>
      </c>
      <c r="F34" s="15">
        <v>750</v>
      </c>
      <c r="G34" s="15">
        <v>0.08</v>
      </c>
      <c r="H34" s="30">
        <v>8.2000000000000003E-2</v>
      </c>
      <c r="I34" s="33">
        <v>73.333333333333329</v>
      </c>
      <c r="J34" s="11">
        <v>0.05</v>
      </c>
      <c r="K34" s="41">
        <v>0.08</v>
      </c>
      <c r="L34" s="48">
        <v>0.5</v>
      </c>
    </row>
    <row r="35" spans="2:12" x14ac:dyDescent="0.25">
      <c r="B35" t="s">
        <v>13</v>
      </c>
      <c r="D35" s="3">
        <v>2</v>
      </c>
      <c r="E35" s="34">
        <v>220</v>
      </c>
      <c r="F35" s="34">
        <v>1200</v>
      </c>
      <c r="G35" s="34">
        <v>7.0000000000000007E-2</v>
      </c>
      <c r="H35" s="44">
        <v>8.2000000000000003E-2</v>
      </c>
      <c r="I35" s="33">
        <v>52.380952380952365</v>
      </c>
      <c r="J35" s="3">
        <v>0.05</v>
      </c>
      <c r="K35" s="41">
        <v>0.2</v>
      </c>
      <c r="L35" s="48">
        <v>0.5</v>
      </c>
    </row>
    <row r="36" spans="2:12" x14ac:dyDescent="0.25">
      <c r="B36" t="s">
        <v>13</v>
      </c>
      <c r="D36" s="3">
        <v>3</v>
      </c>
      <c r="E36" s="34">
        <v>220</v>
      </c>
      <c r="F36" s="34">
        <v>1200</v>
      </c>
      <c r="G36" s="34">
        <v>5.5E-2</v>
      </c>
      <c r="H36" s="44">
        <v>8.2000000000000003E-2</v>
      </c>
      <c r="I36" s="33">
        <v>66.666666666666657</v>
      </c>
      <c r="J36" s="3">
        <v>0.05</v>
      </c>
      <c r="K36" s="43">
        <v>1.56</v>
      </c>
      <c r="L36" s="48">
        <v>0.5</v>
      </c>
    </row>
    <row r="37" spans="2:12" x14ac:dyDescent="0.25">
      <c r="B37" t="s">
        <v>13</v>
      </c>
      <c r="D37" s="3">
        <v>4</v>
      </c>
      <c r="E37" s="34">
        <v>220</v>
      </c>
      <c r="F37" s="34">
        <v>750</v>
      </c>
      <c r="G37" s="34">
        <v>0.1</v>
      </c>
      <c r="H37" s="44">
        <v>8.2000000000000003E-2</v>
      </c>
      <c r="I37" s="33">
        <v>58.666666666666664</v>
      </c>
      <c r="J37" s="3">
        <v>0.05</v>
      </c>
      <c r="K37" s="41">
        <v>0.11</v>
      </c>
      <c r="L37" s="48">
        <v>0.5</v>
      </c>
    </row>
    <row r="38" spans="2:12" x14ac:dyDescent="0.25">
      <c r="B38" t="s">
        <v>13</v>
      </c>
      <c r="D38" s="3">
        <v>5</v>
      </c>
      <c r="E38" s="34">
        <v>220</v>
      </c>
      <c r="F38" s="34">
        <v>1200</v>
      </c>
      <c r="G38" s="34">
        <v>0.06</v>
      </c>
      <c r="H38" s="44">
        <v>8.2000000000000003E-2</v>
      </c>
      <c r="I38" s="33">
        <v>61.111111111111107</v>
      </c>
      <c r="J38" s="3">
        <v>0.05</v>
      </c>
      <c r="K38" s="43">
        <v>0.84</v>
      </c>
      <c r="L38" s="48">
        <v>0.5</v>
      </c>
    </row>
    <row r="39" spans="2:12" x14ac:dyDescent="0.25">
      <c r="B39" t="s">
        <v>13</v>
      </c>
      <c r="D39" s="3">
        <v>6</v>
      </c>
      <c r="E39" s="34">
        <v>220</v>
      </c>
      <c r="F39" s="34">
        <v>1200</v>
      </c>
      <c r="G39" s="34">
        <v>6.5000000000000002E-2</v>
      </c>
      <c r="H39" s="44">
        <v>8.2000000000000003E-2</v>
      </c>
      <c r="I39" s="33">
        <v>56.410256410256402</v>
      </c>
      <c r="J39" s="3">
        <v>0.05</v>
      </c>
      <c r="K39" s="43">
        <v>1.22</v>
      </c>
      <c r="L39" s="48">
        <v>0.5</v>
      </c>
    </row>
    <row r="40" spans="2:12" x14ac:dyDescent="0.25">
      <c r="B40" t="s">
        <v>13</v>
      </c>
      <c r="D40" s="3">
        <v>7</v>
      </c>
      <c r="E40" s="34">
        <v>220</v>
      </c>
      <c r="F40" s="34">
        <v>1200</v>
      </c>
      <c r="G40" s="34">
        <v>7.4999999999999997E-2</v>
      </c>
      <c r="H40" s="44">
        <v>8.2000000000000003E-2</v>
      </c>
      <c r="I40" s="33">
        <v>48.888888888888886</v>
      </c>
      <c r="J40" s="3">
        <v>0.05</v>
      </c>
      <c r="K40" s="41">
        <v>0.22</v>
      </c>
      <c r="L40" s="48">
        <v>0.5</v>
      </c>
    </row>
    <row r="41" spans="2:12" x14ac:dyDescent="0.25">
      <c r="B41" t="s">
        <v>13</v>
      </c>
      <c r="D41" s="3">
        <v>8</v>
      </c>
      <c r="E41" s="34">
        <v>220</v>
      </c>
      <c r="F41" s="34">
        <v>1200</v>
      </c>
      <c r="G41" s="34">
        <v>0.08</v>
      </c>
      <c r="H41" s="44">
        <v>8.2000000000000003E-2</v>
      </c>
      <c r="I41" s="33">
        <v>45.833333333333329</v>
      </c>
      <c r="J41" s="3">
        <v>0.05</v>
      </c>
      <c r="K41" s="41">
        <v>0.26</v>
      </c>
      <c r="L41" s="48">
        <v>0.5</v>
      </c>
    </row>
    <row r="42" spans="2:12" x14ac:dyDescent="0.25">
      <c r="B42" t="s">
        <v>13</v>
      </c>
      <c r="D42" s="3">
        <v>9</v>
      </c>
      <c r="E42" s="34">
        <v>220</v>
      </c>
      <c r="F42" s="34">
        <v>1200</v>
      </c>
      <c r="G42" s="34">
        <v>7.0000000000000007E-2</v>
      </c>
      <c r="H42" s="44">
        <v>8.2000000000000003E-2</v>
      </c>
      <c r="I42" s="33">
        <v>52.380952380952365</v>
      </c>
      <c r="J42" s="3">
        <v>0.05</v>
      </c>
      <c r="K42" s="43">
        <v>0.63</v>
      </c>
      <c r="L42" s="48">
        <v>0.5</v>
      </c>
    </row>
    <row r="43" spans="2:12" x14ac:dyDescent="0.25">
      <c r="B43" t="s">
        <v>13</v>
      </c>
      <c r="D43" s="3">
        <v>3</v>
      </c>
      <c r="E43" s="15">
        <v>220</v>
      </c>
      <c r="F43" s="15">
        <v>1200</v>
      </c>
      <c r="G43" s="15">
        <v>0.06</v>
      </c>
      <c r="H43" s="25">
        <v>8.2000000000000003E-2</v>
      </c>
      <c r="I43" s="33">
        <v>76.388888888888886</v>
      </c>
      <c r="J43" s="3">
        <v>0.04</v>
      </c>
      <c r="K43" s="43">
        <v>0.77</v>
      </c>
      <c r="L43" s="48">
        <v>0.5</v>
      </c>
    </row>
    <row r="44" spans="2:12" x14ac:dyDescent="0.25">
      <c r="B44" t="s">
        <v>13</v>
      </c>
      <c r="D44" s="3">
        <v>4</v>
      </c>
      <c r="E44" s="15">
        <v>220</v>
      </c>
      <c r="F44" s="15">
        <v>1200</v>
      </c>
      <c r="G44" s="15">
        <v>6.5000000000000002E-2</v>
      </c>
      <c r="H44" s="25">
        <v>8.2000000000000003E-2</v>
      </c>
      <c r="I44" s="33">
        <v>70.512820512820511</v>
      </c>
      <c r="J44" s="3">
        <v>0.04</v>
      </c>
      <c r="K44" s="41">
        <v>0.14000000000000001</v>
      </c>
      <c r="L44" s="48">
        <v>0.5</v>
      </c>
    </row>
    <row r="45" spans="2:12" x14ac:dyDescent="0.25">
      <c r="B45" t="s">
        <v>13</v>
      </c>
      <c r="D45" s="3">
        <v>5</v>
      </c>
      <c r="E45" s="15">
        <v>220</v>
      </c>
      <c r="F45" s="15">
        <v>1200</v>
      </c>
      <c r="G45" s="15">
        <v>7.0000000000000007E-2</v>
      </c>
      <c r="H45" s="25">
        <v>8.2000000000000003E-2</v>
      </c>
      <c r="I45" s="33">
        <v>65.476190476190467</v>
      </c>
      <c r="J45" s="3">
        <v>0.04</v>
      </c>
      <c r="K45" s="41">
        <v>0.1</v>
      </c>
      <c r="L45" s="48">
        <v>0.5</v>
      </c>
    </row>
    <row r="46" spans="2:12" x14ac:dyDescent="0.25">
      <c r="J46" s="66" t="s">
        <v>17</v>
      </c>
      <c r="K46" s="67">
        <f>AVERAGE(K3:K45)</f>
        <v>0.98186046511627922</v>
      </c>
    </row>
    <row r="47" spans="2:12" x14ac:dyDescent="0.25">
      <c r="J47" s="66" t="s">
        <v>31</v>
      </c>
      <c r="K47" s="67">
        <f>_xlfn.STDEV.P(K3:K45)</f>
        <v>1.3240569365505741</v>
      </c>
    </row>
    <row r="48" spans="2:12" x14ac:dyDescent="0.25">
      <c r="J48" s="66" t="s">
        <v>18</v>
      </c>
      <c r="K48" s="67">
        <f>MEDIAN(K3:K45)</f>
        <v>0.39</v>
      </c>
    </row>
  </sheetData>
  <phoneticPr fontId="2" type="noConversion"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F918A-9154-4EF2-9B8E-F1200CAD6578}">
  <dimension ref="C2:K38"/>
  <sheetViews>
    <sheetView topLeftCell="A12" workbookViewId="0">
      <selection activeCell="N32" sqref="N32"/>
    </sheetView>
  </sheetViews>
  <sheetFormatPr defaultRowHeight="15" x14ac:dyDescent="0.25"/>
  <cols>
    <col min="4" max="4" width="9.7109375" customWidth="1"/>
    <col min="5" max="5" width="11.140625" customWidth="1"/>
    <col min="8" max="8" width="22" customWidth="1"/>
    <col min="9" max="9" width="13.42578125" customWidth="1"/>
  </cols>
  <sheetData>
    <row r="2" spans="3:11" ht="15.75" thickBot="1" x14ac:dyDescent="0.3">
      <c r="C2" s="85" t="s">
        <v>15</v>
      </c>
      <c r="D2" s="85"/>
      <c r="E2" s="85"/>
      <c r="F2" s="85"/>
      <c r="G2" s="85"/>
      <c r="H2" s="85"/>
      <c r="I2" s="85"/>
      <c r="J2" s="85"/>
      <c r="K2" s="85"/>
    </row>
    <row r="3" spans="3:11" ht="53.25" customHeight="1" thickBot="1" x14ac:dyDescent="0.3">
      <c r="C3" s="50" t="s">
        <v>2</v>
      </c>
      <c r="D3" s="37" t="s">
        <v>3</v>
      </c>
      <c r="E3" s="37" t="s">
        <v>4</v>
      </c>
      <c r="F3" s="37" t="s">
        <v>5</v>
      </c>
      <c r="G3" s="37" t="s">
        <v>7</v>
      </c>
      <c r="H3" s="37" t="s">
        <v>8</v>
      </c>
      <c r="I3" s="37" t="s">
        <v>9</v>
      </c>
      <c r="J3" s="52"/>
      <c r="K3" s="53" t="s">
        <v>14</v>
      </c>
    </row>
    <row r="4" spans="3:11" ht="15.75" thickBot="1" x14ac:dyDescent="0.3">
      <c r="C4" s="51">
        <v>2</v>
      </c>
      <c r="D4" s="17">
        <v>9</v>
      </c>
      <c r="E4" s="17">
        <v>11</v>
      </c>
      <c r="F4" s="17">
        <v>1</v>
      </c>
      <c r="G4" s="17">
        <v>4</v>
      </c>
      <c r="H4" s="17">
        <v>2</v>
      </c>
      <c r="I4" s="17">
        <v>3</v>
      </c>
      <c r="J4" s="17"/>
      <c r="K4" s="27">
        <f>C4*D4*E4*F4*G4*H4*I4</f>
        <v>4752</v>
      </c>
    </row>
    <row r="7" spans="3:11" ht="15.75" thickBot="1" x14ac:dyDescent="0.3">
      <c r="C7" s="85" t="s">
        <v>16</v>
      </c>
      <c r="D7" s="85"/>
      <c r="E7" s="85"/>
      <c r="F7" s="85"/>
      <c r="G7" s="85"/>
      <c r="H7" s="85"/>
      <c r="I7" s="85"/>
      <c r="J7" s="85"/>
      <c r="K7" s="85"/>
    </row>
    <row r="8" spans="3:11" ht="45.75" thickBot="1" x14ac:dyDescent="0.3">
      <c r="C8" s="50" t="s">
        <v>2</v>
      </c>
      <c r="D8" s="37" t="s">
        <v>3</v>
      </c>
      <c r="E8" s="37" t="s">
        <v>4</v>
      </c>
      <c r="F8" s="37" t="s">
        <v>5</v>
      </c>
      <c r="G8" s="37" t="s">
        <v>7</v>
      </c>
      <c r="H8" s="37" t="s">
        <v>8</v>
      </c>
      <c r="I8" s="37" t="s">
        <v>9</v>
      </c>
      <c r="J8" s="52"/>
      <c r="K8" s="53" t="s">
        <v>14</v>
      </c>
    </row>
    <row r="9" spans="3:11" ht="15.75" thickBot="1" x14ac:dyDescent="0.3">
      <c r="C9" s="51">
        <v>2</v>
      </c>
      <c r="D9" s="17">
        <f>9-3</f>
        <v>6</v>
      </c>
      <c r="E9" s="17">
        <f>11-3</f>
        <v>8</v>
      </c>
      <c r="F9" s="17">
        <v>1</v>
      </c>
      <c r="G9" s="17">
        <f>4-3</f>
        <v>1</v>
      </c>
      <c r="H9" s="17">
        <v>2</v>
      </c>
      <c r="I9" s="17">
        <v>3</v>
      </c>
      <c r="J9" s="17"/>
      <c r="K9" s="27">
        <f>C9*D9*E9*F9*G9*H9*I9</f>
        <v>576</v>
      </c>
    </row>
    <row r="16" spans="3:11" ht="17.25" customHeight="1" thickBot="1" x14ac:dyDescent="0.3">
      <c r="C16" s="85" t="s">
        <v>15</v>
      </c>
      <c r="D16" s="85"/>
      <c r="E16" s="85"/>
      <c r="F16" s="85"/>
      <c r="G16" s="85"/>
      <c r="H16" s="85"/>
      <c r="I16" s="85"/>
      <c r="J16" s="86"/>
      <c r="K16" s="86"/>
    </row>
    <row r="17" spans="3:11" ht="47.25" customHeight="1" thickBot="1" x14ac:dyDescent="0.3">
      <c r="C17" s="50" t="s">
        <v>20</v>
      </c>
      <c r="D17" s="37" t="s">
        <v>21</v>
      </c>
      <c r="E17" s="37" t="s">
        <v>22</v>
      </c>
      <c r="F17" s="37" t="s">
        <v>23</v>
      </c>
      <c r="G17" s="37" t="s">
        <v>8</v>
      </c>
      <c r="H17" s="37" t="s">
        <v>24</v>
      </c>
      <c r="I17" s="38" t="s">
        <v>25</v>
      </c>
      <c r="J17" s="87"/>
      <c r="K17" s="87"/>
    </row>
    <row r="18" spans="3:11" ht="15.75" thickBot="1" x14ac:dyDescent="0.3">
      <c r="C18" s="51">
        <v>2</v>
      </c>
      <c r="D18" s="17">
        <v>9</v>
      </c>
      <c r="E18" s="17">
        <v>11</v>
      </c>
      <c r="F18" s="17">
        <v>4</v>
      </c>
      <c r="G18" s="17">
        <v>2</v>
      </c>
      <c r="H18" s="17">
        <v>3</v>
      </c>
      <c r="I18" s="27">
        <f>C18*D18*E18*F18*G18*H18</f>
        <v>4752</v>
      </c>
      <c r="J18" s="87"/>
      <c r="K18" s="87"/>
    </row>
    <row r="19" spans="3:11" x14ac:dyDescent="0.25">
      <c r="J19" s="88"/>
      <c r="K19" s="88"/>
    </row>
    <row r="21" spans="3:11" ht="15.75" thickBot="1" x14ac:dyDescent="0.3">
      <c r="C21" s="64" t="s">
        <v>16</v>
      </c>
      <c r="D21" s="64"/>
      <c r="E21" s="64"/>
      <c r="F21" s="64"/>
      <c r="G21" s="64"/>
      <c r="H21" s="64"/>
      <c r="I21" s="64"/>
    </row>
    <row r="22" spans="3:11" ht="45.75" thickBot="1" x14ac:dyDescent="0.3">
      <c r="C22" s="50" t="s">
        <v>20</v>
      </c>
      <c r="D22" s="37" t="s">
        <v>21</v>
      </c>
      <c r="E22" s="37" t="s">
        <v>22</v>
      </c>
      <c r="F22" s="37" t="s">
        <v>23</v>
      </c>
      <c r="G22" s="37" t="s">
        <v>8</v>
      </c>
      <c r="H22" s="37" t="s">
        <v>24</v>
      </c>
      <c r="I22" s="38" t="s">
        <v>25</v>
      </c>
    </row>
    <row r="23" spans="3:11" ht="15.75" thickBot="1" x14ac:dyDescent="0.3">
      <c r="C23" s="51">
        <v>2</v>
      </c>
      <c r="D23" s="17">
        <f>9-3</f>
        <v>6</v>
      </c>
      <c r="E23" s="17">
        <f>11-3</f>
        <v>8</v>
      </c>
      <c r="F23" s="17">
        <v>1</v>
      </c>
      <c r="G23" s="17">
        <v>2</v>
      </c>
      <c r="H23" s="17">
        <v>3</v>
      </c>
      <c r="I23" s="27">
        <f>C23*D23*E23*F23*G23*H23</f>
        <v>576</v>
      </c>
    </row>
    <row r="25" spans="3:11" x14ac:dyDescent="0.25">
      <c r="C25" s="84" t="s">
        <v>27</v>
      </c>
      <c r="D25" s="84"/>
      <c r="E25" s="84"/>
      <c r="F25" s="84"/>
      <c r="G25" s="84"/>
      <c r="H25" s="84"/>
      <c r="I25" s="84"/>
    </row>
    <row r="26" spans="3:11" ht="45" x14ac:dyDescent="0.25">
      <c r="C26" s="59" t="s">
        <v>20</v>
      </c>
      <c r="D26" s="59" t="s">
        <v>21</v>
      </c>
      <c r="E26" s="59" t="s">
        <v>22</v>
      </c>
      <c r="F26" s="59" t="s">
        <v>23</v>
      </c>
      <c r="G26" s="59" t="s">
        <v>8</v>
      </c>
      <c r="H26" s="59" t="s">
        <v>24</v>
      </c>
      <c r="I26" s="60" t="s">
        <v>25</v>
      </c>
    </row>
    <row r="27" spans="3:11" x14ac:dyDescent="0.25">
      <c r="C27" s="16">
        <v>2</v>
      </c>
      <c r="D27" s="16">
        <v>9</v>
      </c>
      <c r="E27" s="16">
        <v>11</v>
      </c>
      <c r="F27" s="16">
        <v>4</v>
      </c>
      <c r="G27" s="16">
        <v>2</v>
      </c>
      <c r="H27" s="16">
        <v>3</v>
      </c>
      <c r="I27" s="61">
        <f>C27*D27*E27*F27*G27*H27</f>
        <v>4752</v>
      </c>
    </row>
    <row r="28" spans="3:11" x14ac:dyDescent="0.25">
      <c r="C28" s="83"/>
      <c r="D28" s="83"/>
      <c r="E28" s="83"/>
      <c r="F28" s="83"/>
      <c r="G28" s="83"/>
      <c r="H28" s="83"/>
      <c r="I28" s="83"/>
    </row>
    <row r="29" spans="3:11" x14ac:dyDescent="0.25">
      <c r="C29" s="84" t="s">
        <v>26</v>
      </c>
      <c r="D29" s="84"/>
      <c r="E29" s="84"/>
      <c r="F29" s="84"/>
      <c r="G29" s="84"/>
      <c r="H29" s="84"/>
      <c r="I29" s="84"/>
    </row>
    <row r="30" spans="3:11" ht="45" x14ac:dyDescent="0.25">
      <c r="C30" s="59" t="s">
        <v>20</v>
      </c>
      <c r="D30" s="59" t="s">
        <v>21</v>
      </c>
      <c r="E30" s="59" t="s">
        <v>22</v>
      </c>
      <c r="F30" s="59" t="s">
        <v>23</v>
      </c>
      <c r="G30" s="59" t="s">
        <v>8</v>
      </c>
      <c r="H30" s="59" t="s">
        <v>24</v>
      </c>
      <c r="I30" s="60" t="s">
        <v>25</v>
      </c>
    </row>
    <row r="31" spans="3:11" x14ac:dyDescent="0.25">
      <c r="C31" s="62">
        <v>2</v>
      </c>
      <c r="D31" s="62">
        <f>9-3</f>
        <v>6</v>
      </c>
      <c r="E31" s="62">
        <f>11-3</f>
        <v>8</v>
      </c>
      <c r="F31" s="62">
        <v>1</v>
      </c>
      <c r="G31" s="62">
        <v>2</v>
      </c>
      <c r="H31" s="62">
        <v>3</v>
      </c>
      <c r="I31" s="63">
        <f>C31*D31*E31*F31*G31*H31</f>
        <v>576</v>
      </c>
    </row>
    <row r="36" spans="3:9" x14ac:dyDescent="0.25">
      <c r="C36" s="83"/>
      <c r="D36" s="83"/>
      <c r="E36" s="83"/>
      <c r="F36" s="83"/>
      <c r="G36" s="83"/>
      <c r="H36" s="83"/>
      <c r="I36" s="83"/>
    </row>
    <row r="37" spans="3:9" x14ac:dyDescent="0.25">
      <c r="C37" s="54"/>
      <c r="D37" s="54"/>
      <c r="E37" s="54"/>
      <c r="F37" s="54"/>
      <c r="G37" s="54"/>
      <c r="H37" s="54"/>
      <c r="I37" s="57"/>
    </row>
    <row r="38" spans="3:9" x14ac:dyDescent="0.25">
      <c r="C38" s="56"/>
      <c r="D38" s="56"/>
      <c r="E38" s="56"/>
      <c r="F38" s="56"/>
      <c r="G38" s="56"/>
      <c r="H38" s="56"/>
      <c r="I38" s="58"/>
    </row>
  </sheetData>
  <mergeCells count="7">
    <mergeCell ref="C28:I28"/>
    <mergeCell ref="C36:I36"/>
    <mergeCell ref="C29:I29"/>
    <mergeCell ref="C2:K2"/>
    <mergeCell ref="C7:K7"/>
    <mergeCell ref="C16:K16"/>
    <mergeCell ref="C25:I25"/>
  </mergeCells>
  <pageMargins left="0.7" right="0.7" top="0.78740157499999996" bottom="0.78740157499999996" header="0.3" footer="0.3"/>
  <pageSetup paperSize="9" orientation="portrait" horizontalDpi="200" verticalDpi="200" copies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B87BB-2D0C-41C6-8579-C63B1D613F3E}">
  <dimension ref="B4:W36"/>
  <sheetViews>
    <sheetView tabSelected="1" workbookViewId="0">
      <selection activeCell="L8" sqref="L8"/>
    </sheetView>
  </sheetViews>
  <sheetFormatPr defaultRowHeight="15" x14ac:dyDescent="0.25"/>
  <cols>
    <col min="3" max="3" width="10.42578125" customWidth="1"/>
    <col min="4" max="4" width="11.140625" customWidth="1"/>
    <col min="8" max="8" width="11.140625" customWidth="1"/>
    <col min="14" max="14" width="10" customWidth="1"/>
    <col min="15" max="15" width="11.140625" customWidth="1"/>
    <col min="19" max="19" width="11.42578125" customWidth="1"/>
  </cols>
  <sheetData>
    <row r="4" spans="2:23" ht="45" x14ac:dyDescent="0.25">
      <c r="B4" s="55" t="s">
        <v>28</v>
      </c>
      <c r="C4" s="55" t="s">
        <v>29</v>
      </c>
      <c r="D4" s="55" t="s">
        <v>30</v>
      </c>
      <c r="E4" s="55" t="s">
        <v>34</v>
      </c>
      <c r="F4" s="55" t="s">
        <v>35</v>
      </c>
      <c r="G4" s="55" t="s">
        <v>36</v>
      </c>
      <c r="H4" s="70" t="s">
        <v>32</v>
      </c>
      <c r="I4" s="55" t="s">
        <v>37</v>
      </c>
      <c r="J4" s="55" t="s">
        <v>33</v>
      </c>
      <c r="M4" s="14" t="s">
        <v>28</v>
      </c>
      <c r="N4" s="14" t="s">
        <v>29</v>
      </c>
      <c r="O4" s="14" t="s">
        <v>30</v>
      </c>
      <c r="P4" s="14" t="s">
        <v>34</v>
      </c>
      <c r="Q4" s="14" t="s">
        <v>35</v>
      </c>
      <c r="R4" s="14" t="s">
        <v>36</v>
      </c>
      <c r="S4" s="77" t="s">
        <v>32</v>
      </c>
      <c r="T4" s="14" t="s">
        <v>37</v>
      </c>
      <c r="U4" s="14" t="s">
        <v>33</v>
      </c>
      <c r="V4" s="55"/>
      <c r="W4" s="55"/>
    </row>
    <row r="5" spans="2:23" ht="15" customHeight="1" x14ac:dyDescent="0.25">
      <c r="B5" s="16" t="s">
        <v>38</v>
      </c>
      <c r="C5" s="16" t="s">
        <v>39</v>
      </c>
      <c r="D5" s="16" t="s">
        <v>40</v>
      </c>
      <c r="E5" s="16" t="s">
        <v>40</v>
      </c>
      <c r="F5" s="16" t="s">
        <v>42</v>
      </c>
      <c r="G5" s="16" t="s">
        <v>43</v>
      </c>
      <c r="H5" s="71" t="s">
        <v>41</v>
      </c>
      <c r="I5" s="16" t="s">
        <v>44</v>
      </c>
      <c r="J5" s="16" t="s">
        <v>44</v>
      </c>
      <c r="M5" s="78">
        <v>220</v>
      </c>
      <c r="N5" s="79">
        <v>500</v>
      </c>
      <c r="O5" s="78">
        <v>0.1</v>
      </c>
      <c r="P5" s="78">
        <v>0.05</v>
      </c>
      <c r="Q5" s="78">
        <v>33</v>
      </c>
      <c r="R5" s="79">
        <v>0</v>
      </c>
      <c r="S5" s="80">
        <v>88</v>
      </c>
      <c r="T5" s="73">
        <v>0.25</v>
      </c>
      <c r="U5" s="69">
        <f>100-T5</f>
        <v>99.75</v>
      </c>
    </row>
    <row r="6" spans="2:23" x14ac:dyDescent="0.25">
      <c r="B6" s="78">
        <v>220</v>
      </c>
      <c r="C6" s="79">
        <v>500</v>
      </c>
      <c r="D6" s="78">
        <v>0.1</v>
      </c>
      <c r="E6" s="78">
        <v>0.05</v>
      </c>
      <c r="F6" s="78">
        <v>33</v>
      </c>
      <c r="G6" s="79">
        <v>0</v>
      </c>
      <c r="H6" s="80">
        <v>88</v>
      </c>
      <c r="I6" s="73">
        <v>0.25</v>
      </c>
      <c r="J6" s="69">
        <f>100-I6</f>
        <v>99.75</v>
      </c>
      <c r="M6" s="55">
        <v>220</v>
      </c>
      <c r="N6" s="65">
        <v>500</v>
      </c>
      <c r="O6" s="55">
        <v>0.09</v>
      </c>
      <c r="P6" s="55">
        <v>0.05</v>
      </c>
      <c r="Q6" s="55">
        <v>33</v>
      </c>
      <c r="R6" s="65">
        <v>0</v>
      </c>
      <c r="S6" s="72">
        <v>97.777777777777771</v>
      </c>
      <c r="T6" s="73">
        <v>0.32</v>
      </c>
      <c r="U6" s="69">
        <f t="shared" ref="U6:U34" si="0">100-T6</f>
        <v>99.68</v>
      </c>
    </row>
    <row r="7" spans="2:23" x14ac:dyDescent="0.25">
      <c r="B7" s="55">
        <v>220</v>
      </c>
      <c r="C7" s="65">
        <v>500</v>
      </c>
      <c r="D7" s="55">
        <v>0.09</v>
      </c>
      <c r="E7" s="55">
        <v>0.05</v>
      </c>
      <c r="F7" s="55">
        <v>33</v>
      </c>
      <c r="G7" s="65">
        <v>0</v>
      </c>
      <c r="H7" s="72">
        <v>97.777777777777771</v>
      </c>
      <c r="I7" s="73">
        <v>0.32</v>
      </c>
      <c r="J7" s="69">
        <f t="shared" ref="J7:J35" si="1">100-I7</f>
        <v>99.68</v>
      </c>
      <c r="M7" s="65">
        <v>220</v>
      </c>
      <c r="N7" s="65">
        <v>750</v>
      </c>
      <c r="O7" s="65">
        <v>0.09</v>
      </c>
      <c r="P7" s="65">
        <v>0.05</v>
      </c>
      <c r="Q7" s="55">
        <v>33</v>
      </c>
      <c r="R7" s="65">
        <v>0</v>
      </c>
      <c r="S7" s="72">
        <v>65.18518518518519</v>
      </c>
      <c r="T7" s="73">
        <v>0.09</v>
      </c>
      <c r="U7" s="69">
        <f t="shared" si="0"/>
        <v>99.91</v>
      </c>
    </row>
    <row r="8" spans="2:23" x14ac:dyDescent="0.25">
      <c r="B8" s="65">
        <v>220</v>
      </c>
      <c r="C8" s="65">
        <v>750</v>
      </c>
      <c r="D8" s="65">
        <v>0.09</v>
      </c>
      <c r="E8" s="65">
        <v>0.05</v>
      </c>
      <c r="F8" s="55">
        <v>33</v>
      </c>
      <c r="G8" s="65">
        <v>0</v>
      </c>
      <c r="H8" s="72">
        <v>65.18518518518519</v>
      </c>
      <c r="I8" s="73">
        <v>0.09</v>
      </c>
      <c r="J8" s="69">
        <f t="shared" si="1"/>
        <v>99.91</v>
      </c>
      <c r="M8" s="65">
        <v>220</v>
      </c>
      <c r="N8" s="65">
        <v>750</v>
      </c>
      <c r="O8" s="65">
        <v>7.0000000000000007E-2</v>
      </c>
      <c r="P8" s="65">
        <v>0.05</v>
      </c>
      <c r="Q8" s="55">
        <v>33</v>
      </c>
      <c r="R8" s="65">
        <v>0</v>
      </c>
      <c r="S8" s="72">
        <v>83.809523809523796</v>
      </c>
      <c r="T8" s="73">
        <v>0.33</v>
      </c>
      <c r="U8" s="69">
        <f t="shared" si="0"/>
        <v>99.67</v>
      </c>
    </row>
    <row r="9" spans="2:23" x14ac:dyDescent="0.25">
      <c r="B9" s="65">
        <v>220</v>
      </c>
      <c r="C9" s="65">
        <v>750</v>
      </c>
      <c r="D9" s="65">
        <v>7.0000000000000007E-2</v>
      </c>
      <c r="E9" s="65">
        <v>0.05</v>
      </c>
      <c r="F9" s="55">
        <v>33</v>
      </c>
      <c r="G9" s="65">
        <v>0</v>
      </c>
      <c r="H9" s="72">
        <v>83.809523809523796</v>
      </c>
      <c r="I9" s="73">
        <v>0.33</v>
      </c>
      <c r="J9" s="69">
        <f t="shared" si="1"/>
        <v>99.67</v>
      </c>
      <c r="M9" s="68">
        <v>220</v>
      </c>
      <c r="N9" s="68">
        <v>1200</v>
      </c>
      <c r="O9" s="68">
        <v>7.0000000000000007E-2</v>
      </c>
      <c r="P9" s="68">
        <v>0.05</v>
      </c>
      <c r="Q9" s="55">
        <v>33</v>
      </c>
      <c r="R9" s="65">
        <v>0</v>
      </c>
      <c r="S9" s="72">
        <v>52.380952380952365</v>
      </c>
      <c r="T9" s="73">
        <v>0.39</v>
      </c>
      <c r="U9" s="69">
        <f t="shared" si="0"/>
        <v>99.61</v>
      </c>
    </row>
    <row r="10" spans="2:23" x14ac:dyDescent="0.25">
      <c r="B10" s="68">
        <v>220</v>
      </c>
      <c r="C10" s="68">
        <v>1200</v>
      </c>
      <c r="D10" s="68">
        <v>7.0000000000000007E-2</v>
      </c>
      <c r="E10" s="68">
        <v>0.05</v>
      </c>
      <c r="F10" s="55">
        <v>33</v>
      </c>
      <c r="G10" s="65">
        <v>0</v>
      </c>
      <c r="H10" s="72">
        <v>52.380952380952365</v>
      </c>
      <c r="I10" s="73">
        <v>0.39</v>
      </c>
      <c r="J10" s="69">
        <f t="shared" si="1"/>
        <v>99.61</v>
      </c>
      <c r="M10" s="65">
        <v>220</v>
      </c>
      <c r="N10" s="65">
        <v>1200</v>
      </c>
      <c r="O10" s="65">
        <v>0.05</v>
      </c>
      <c r="P10" s="65">
        <v>0.05</v>
      </c>
      <c r="Q10" s="55">
        <v>33</v>
      </c>
      <c r="R10" s="65">
        <v>0</v>
      </c>
      <c r="S10" s="72">
        <v>73.333333333333329</v>
      </c>
      <c r="T10" s="73">
        <v>0.28000000000000003</v>
      </c>
      <c r="U10" s="69">
        <f t="shared" si="0"/>
        <v>99.72</v>
      </c>
    </row>
    <row r="11" spans="2:23" x14ac:dyDescent="0.25">
      <c r="B11" s="65">
        <v>220</v>
      </c>
      <c r="C11" s="65">
        <v>1200</v>
      </c>
      <c r="D11" s="65">
        <v>0.05</v>
      </c>
      <c r="E11" s="65">
        <v>0.05</v>
      </c>
      <c r="F11" s="55">
        <v>33</v>
      </c>
      <c r="G11" s="65">
        <v>0</v>
      </c>
      <c r="H11" s="72">
        <v>73.333333333333329</v>
      </c>
      <c r="I11" s="73">
        <v>0.28000000000000003</v>
      </c>
      <c r="J11" s="69">
        <f t="shared" si="1"/>
        <v>99.72</v>
      </c>
      <c r="M11" s="65">
        <v>220</v>
      </c>
      <c r="N11" s="65">
        <v>1200</v>
      </c>
      <c r="O11" s="65">
        <v>0.04</v>
      </c>
      <c r="P11" s="65">
        <v>0.05</v>
      </c>
      <c r="Q11" s="55">
        <v>33</v>
      </c>
      <c r="R11" s="65">
        <v>0</v>
      </c>
      <c r="S11" s="72">
        <v>91.666666666666657</v>
      </c>
      <c r="T11" s="74">
        <v>0.66</v>
      </c>
      <c r="U11" s="69">
        <f t="shared" si="0"/>
        <v>99.34</v>
      </c>
    </row>
    <row r="12" spans="2:23" x14ac:dyDescent="0.25">
      <c r="B12" s="65">
        <v>220</v>
      </c>
      <c r="C12" s="65">
        <v>1200</v>
      </c>
      <c r="D12" s="65">
        <v>0.04</v>
      </c>
      <c r="E12" s="65">
        <v>0.05</v>
      </c>
      <c r="F12" s="55">
        <v>33</v>
      </c>
      <c r="G12" s="65">
        <v>0</v>
      </c>
      <c r="H12" s="72">
        <v>91.666666666666657</v>
      </c>
      <c r="I12" s="74">
        <v>0.66</v>
      </c>
      <c r="J12" s="69">
        <f t="shared" si="1"/>
        <v>99.34</v>
      </c>
      <c r="M12" s="65">
        <v>220</v>
      </c>
      <c r="N12" s="65">
        <v>1200</v>
      </c>
      <c r="O12" s="65">
        <v>0.03</v>
      </c>
      <c r="P12" s="65">
        <v>0.05</v>
      </c>
      <c r="Q12" s="55">
        <v>33</v>
      </c>
      <c r="R12" s="65">
        <v>0</v>
      </c>
      <c r="S12" s="72">
        <v>122.22222222222221</v>
      </c>
      <c r="T12" s="74">
        <v>1.18</v>
      </c>
      <c r="U12" s="69">
        <f t="shared" si="0"/>
        <v>98.82</v>
      </c>
    </row>
    <row r="13" spans="2:23" x14ac:dyDescent="0.25">
      <c r="B13" s="65">
        <v>220</v>
      </c>
      <c r="C13" s="65">
        <v>1200</v>
      </c>
      <c r="D13" s="65">
        <v>0.03</v>
      </c>
      <c r="E13" s="65">
        <v>0.05</v>
      </c>
      <c r="F13" s="55">
        <v>33</v>
      </c>
      <c r="G13" s="65">
        <v>0</v>
      </c>
      <c r="H13" s="72">
        <v>122.22222222222221</v>
      </c>
      <c r="I13" s="74">
        <v>1.18</v>
      </c>
      <c r="J13" s="69">
        <f t="shared" si="1"/>
        <v>98.82</v>
      </c>
      <c r="M13" s="55">
        <v>220</v>
      </c>
      <c r="N13" s="65">
        <v>500</v>
      </c>
      <c r="O13" s="55">
        <v>0.1</v>
      </c>
      <c r="P13" s="55">
        <v>0.05</v>
      </c>
      <c r="Q13" s="55">
        <v>0</v>
      </c>
      <c r="R13" s="65">
        <v>1</v>
      </c>
      <c r="S13" s="72">
        <v>88</v>
      </c>
      <c r="T13" s="73">
        <v>0.05</v>
      </c>
      <c r="U13" s="69">
        <f t="shared" si="0"/>
        <v>99.95</v>
      </c>
    </row>
    <row r="14" spans="2:23" x14ac:dyDescent="0.25">
      <c r="B14" s="55">
        <v>220</v>
      </c>
      <c r="C14" s="65">
        <v>500</v>
      </c>
      <c r="D14" s="55">
        <v>0.1</v>
      </c>
      <c r="E14" s="55">
        <v>0.05</v>
      </c>
      <c r="F14" s="55">
        <v>0</v>
      </c>
      <c r="G14" s="65">
        <v>1</v>
      </c>
      <c r="H14" s="72">
        <v>88</v>
      </c>
      <c r="I14" s="73">
        <v>0.05</v>
      </c>
      <c r="J14" s="69">
        <f t="shared" si="1"/>
        <v>99.95</v>
      </c>
      <c r="M14" s="55">
        <v>220</v>
      </c>
      <c r="N14" s="65">
        <v>500</v>
      </c>
      <c r="O14" s="55">
        <v>0.09</v>
      </c>
      <c r="P14" s="55">
        <v>0.05</v>
      </c>
      <c r="Q14" s="55">
        <v>0</v>
      </c>
      <c r="R14" s="65">
        <v>1</v>
      </c>
      <c r="S14" s="72">
        <v>97.777777777777771</v>
      </c>
      <c r="T14" s="73">
        <v>0.09</v>
      </c>
      <c r="U14" s="69">
        <f t="shared" si="0"/>
        <v>99.91</v>
      </c>
    </row>
    <row r="15" spans="2:23" x14ac:dyDescent="0.25">
      <c r="B15" s="55">
        <v>220</v>
      </c>
      <c r="C15" s="65">
        <v>500</v>
      </c>
      <c r="D15" s="55">
        <v>0.09</v>
      </c>
      <c r="E15" s="55">
        <v>0.05</v>
      </c>
      <c r="F15" s="55">
        <v>0</v>
      </c>
      <c r="G15" s="65">
        <v>1</v>
      </c>
      <c r="H15" s="72">
        <v>97.777777777777771</v>
      </c>
      <c r="I15" s="73">
        <v>0.09</v>
      </c>
      <c r="J15" s="69">
        <f t="shared" si="1"/>
        <v>99.91</v>
      </c>
      <c r="M15" s="55">
        <v>220</v>
      </c>
      <c r="N15" s="65">
        <v>750</v>
      </c>
      <c r="O15" s="55">
        <v>0.09</v>
      </c>
      <c r="P15" s="55">
        <v>0.05</v>
      </c>
      <c r="Q15" s="55">
        <v>0</v>
      </c>
      <c r="R15" s="65">
        <v>1</v>
      </c>
      <c r="S15" s="72">
        <v>65.18518518518519</v>
      </c>
      <c r="T15" s="73">
        <v>0.03</v>
      </c>
      <c r="U15" s="69">
        <f t="shared" si="0"/>
        <v>99.97</v>
      </c>
    </row>
    <row r="16" spans="2:23" x14ac:dyDescent="0.25">
      <c r="B16" s="55">
        <v>220</v>
      </c>
      <c r="C16" s="65">
        <v>750</v>
      </c>
      <c r="D16" s="55">
        <v>0.09</v>
      </c>
      <c r="E16" s="55">
        <v>0.05</v>
      </c>
      <c r="F16" s="55">
        <v>0</v>
      </c>
      <c r="G16" s="65">
        <v>1</v>
      </c>
      <c r="H16" s="72">
        <v>65.18518518518519</v>
      </c>
      <c r="I16" s="73">
        <v>0.03</v>
      </c>
      <c r="J16" s="69">
        <f t="shared" si="1"/>
        <v>99.97</v>
      </c>
      <c r="M16" s="55">
        <v>220</v>
      </c>
      <c r="N16" s="65">
        <v>750</v>
      </c>
      <c r="O16" s="55">
        <v>7.0000000000000007E-2</v>
      </c>
      <c r="P16" s="55">
        <v>0.05</v>
      </c>
      <c r="Q16" s="55">
        <v>0</v>
      </c>
      <c r="R16" s="65">
        <v>1</v>
      </c>
      <c r="S16" s="72">
        <v>83.809523809523796</v>
      </c>
      <c r="T16" s="73">
        <v>0.41</v>
      </c>
      <c r="U16" s="69">
        <f t="shared" si="0"/>
        <v>99.59</v>
      </c>
    </row>
    <row r="17" spans="2:21" x14ac:dyDescent="0.25">
      <c r="B17" s="55">
        <v>220</v>
      </c>
      <c r="C17" s="65">
        <v>750</v>
      </c>
      <c r="D17" s="55">
        <v>7.0000000000000007E-2</v>
      </c>
      <c r="E17" s="55">
        <v>0.05</v>
      </c>
      <c r="F17" s="55">
        <v>0</v>
      </c>
      <c r="G17" s="65">
        <v>1</v>
      </c>
      <c r="H17" s="72">
        <v>83.809523809523796</v>
      </c>
      <c r="I17" s="73">
        <v>0.41</v>
      </c>
      <c r="J17" s="69">
        <f t="shared" si="1"/>
        <v>99.59</v>
      </c>
      <c r="M17" s="65">
        <v>220</v>
      </c>
      <c r="N17" s="65">
        <v>1200</v>
      </c>
      <c r="O17" s="65">
        <v>7.0000000000000007E-2</v>
      </c>
      <c r="P17" s="65">
        <v>0.05</v>
      </c>
      <c r="Q17" s="55">
        <v>0</v>
      </c>
      <c r="R17" s="65">
        <v>1</v>
      </c>
      <c r="S17" s="72">
        <v>52.380952380952365</v>
      </c>
      <c r="T17" s="73">
        <v>0.06</v>
      </c>
      <c r="U17" s="69">
        <f t="shared" si="0"/>
        <v>99.94</v>
      </c>
    </row>
    <row r="18" spans="2:21" x14ac:dyDescent="0.25">
      <c r="B18" s="65">
        <v>220</v>
      </c>
      <c r="C18" s="65">
        <v>1200</v>
      </c>
      <c r="D18" s="65">
        <v>7.0000000000000007E-2</v>
      </c>
      <c r="E18" s="65">
        <v>0.05</v>
      </c>
      <c r="F18" s="55">
        <v>0</v>
      </c>
      <c r="G18" s="65">
        <v>1</v>
      </c>
      <c r="H18" s="72">
        <v>52.380952380952365</v>
      </c>
      <c r="I18" s="73">
        <v>0.06</v>
      </c>
      <c r="J18" s="69">
        <f t="shared" si="1"/>
        <v>99.94</v>
      </c>
      <c r="M18" s="65">
        <v>220</v>
      </c>
      <c r="N18" s="65">
        <v>1200</v>
      </c>
      <c r="O18" s="65">
        <v>0.05</v>
      </c>
      <c r="P18" s="65">
        <v>0.05</v>
      </c>
      <c r="Q18" s="55">
        <v>0</v>
      </c>
      <c r="R18" s="65">
        <v>1</v>
      </c>
      <c r="S18" s="72">
        <v>73.333333333333329</v>
      </c>
      <c r="T18" s="73">
        <v>0.26</v>
      </c>
      <c r="U18" s="69">
        <f t="shared" si="0"/>
        <v>99.74</v>
      </c>
    </row>
    <row r="19" spans="2:21" x14ac:dyDescent="0.25">
      <c r="B19" s="65">
        <v>220</v>
      </c>
      <c r="C19" s="65">
        <v>1200</v>
      </c>
      <c r="D19" s="65">
        <v>0.05</v>
      </c>
      <c r="E19" s="65">
        <v>0.05</v>
      </c>
      <c r="F19" s="55">
        <v>0</v>
      </c>
      <c r="G19" s="65">
        <v>1</v>
      </c>
      <c r="H19" s="72">
        <v>73.333333333333329</v>
      </c>
      <c r="I19" s="73">
        <v>0.26</v>
      </c>
      <c r="J19" s="69">
        <f t="shared" si="1"/>
        <v>99.74</v>
      </c>
      <c r="M19" s="65">
        <v>220</v>
      </c>
      <c r="N19" s="65">
        <v>1200</v>
      </c>
      <c r="O19" s="65">
        <v>0.04</v>
      </c>
      <c r="P19" s="65">
        <v>0.05</v>
      </c>
      <c r="Q19" s="55">
        <v>0</v>
      </c>
      <c r="R19" s="65">
        <v>1</v>
      </c>
      <c r="S19" s="72">
        <v>91.666666666666657</v>
      </c>
      <c r="T19" s="74">
        <v>4.49</v>
      </c>
      <c r="U19" s="69">
        <f t="shared" si="0"/>
        <v>95.51</v>
      </c>
    </row>
    <row r="20" spans="2:21" x14ac:dyDescent="0.25">
      <c r="B20" s="65">
        <v>220</v>
      </c>
      <c r="C20" s="65">
        <v>1200</v>
      </c>
      <c r="D20" s="65">
        <v>0.04</v>
      </c>
      <c r="E20" s="65">
        <v>0.05</v>
      </c>
      <c r="F20" s="55">
        <v>0</v>
      </c>
      <c r="G20" s="65">
        <v>1</v>
      </c>
      <c r="H20" s="72">
        <v>91.666666666666657</v>
      </c>
      <c r="I20" s="74">
        <v>4.49</v>
      </c>
      <c r="J20" s="69">
        <f t="shared" si="1"/>
        <v>95.51</v>
      </c>
      <c r="M20" s="65">
        <v>380</v>
      </c>
      <c r="N20" s="65">
        <v>1750</v>
      </c>
      <c r="O20" s="65">
        <v>7.0000000000000007E-2</v>
      </c>
      <c r="P20" s="65">
        <v>0.05</v>
      </c>
      <c r="Q20" s="55">
        <v>0</v>
      </c>
      <c r="R20" s="65">
        <v>1</v>
      </c>
      <c r="S20" s="72">
        <v>62.040816326530603</v>
      </c>
      <c r="T20" s="73">
        <v>0.14000000000000001</v>
      </c>
      <c r="U20" s="69">
        <f t="shared" si="0"/>
        <v>99.86</v>
      </c>
    </row>
    <row r="21" spans="2:21" x14ac:dyDescent="0.25">
      <c r="B21" s="65">
        <v>380</v>
      </c>
      <c r="C21" s="65">
        <v>1750</v>
      </c>
      <c r="D21" s="65">
        <v>7.0000000000000007E-2</v>
      </c>
      <c r="E21" s="65">
        <v>0.05</v>
      </c>
      <c r="F21" s="55">
        <v>0</v>
      </c>
      <c r="G21" s="65">
        <v>1</v>
      </c>
      <c r="H21" s="72">
        <v>62.040816326530603</v>
      </c>
      <c r="I21" s="73">
        <v>0.14000000000000001</v>
      </c>
      <c r="J21" s="69">
        <f t="shared" si="1"/>
        <v>99.86</v>
      </c>
      <c r="M21" s="65">
        <v>220</v>
      </c>
      <c r="N21" s="65">
        <v>1600</v>
      </c>
      <c r="O21" s="65">
        <v>0.04</v>
      </c>
      <c r="P21" s="65">
        <v>0.05</v>
      </c>
      <c r="Q21" s="65">
        <v>90</v>
      </c>
      <c r="R21" s="65">
        <v>1</v>
      </c>
      <c r="S21" s="72">
        <v>68.75</v>
      </c>
      <c r="T21" s="74">
        <v>3.78</v>
      </c>
      <c r="U21" s="69">
        <f t="shared" si="0"/>
        <v>96.22</v>
      </c>
    </row>
    <row r="22" spans="2:21" x14ac:dyDescent="0.25">
      <c r="B22" s="65">
        <v>220</v>
      </c>
      <c r="C22" s="65">
        <v>1600</v>
      </c>
      <c r="D22" s="65">
        <v>0.04</v>
      </c>
      <c r="E22" s="65">
        <v>0.05</v>
      </c>
      <c r="F22" s="65">
        <v>90</v>
      </c>
      <c r="G22" s="65">
        <v>1</v>
      </c>
      <c r="H22" s="72">
        <v>68.75</v>
      </c>
      <c r="I22" s="74">
        <v>3.78</v>
      </c>
      <c r="J22" s="69">
        <f t="shared" si="1"/>
        <v>96.22</v>
      </c>
      <c r="M22" s="65">
        <v>220</v>
      </c>
      <c r="N22" s="65">
        <v>1600</v>
      </c>
      <c r="O22" s="65">
        <v>0.05</v>
      </c>
      <c r="P22" s="65">
        <v>0.05</v>
      </c>
      <c r="Q22" s="65">
        <v>90</v>
      </c>
      <c r="R22" s="65">
        <v>1</v>
      </c>
      <c r="S22" s="72">
        <v>55</v>
      </c>
      <c r="T22" s="74">
        <v>1.34</v>
      </c>
      <c r="U22" s="69">
        <f t="shared" si="0"/>
        <v>98.66</v>
      </c>
    </row>
    <row r="23" spans="2:21" x14ac:dyDescent="0.25">
      <c r="B23" s="65">
        <v>220</v>
      </c>
      <c r="C23" s="65">
        <v>1600</v>
      </c>
      <c r="D23" s="65">
        <v>0.05</v>
      </c>
      <c r="E23" s="65">
        <v>0.05</v>
      </c>
      <c r="F23" s="65">
        <v>90</v>
      </c>
      <c r="G23" s="65">
        <v>1</v>
      </c>
      <c r="H23" s="72">
        <v>55</v>
      </c>
      <c r="I23" s="74">
        <v>1.34</v>
      </c>
      <c r="J23" s="69">
        <f t="shared" si="1"/>
        <v>98.66</v>
      </c>
      <c r="M23" s="65">
        <v>380</v>
      </c>
      <c r="N23" s="65">
        <v>1500</v>
      </c>
      <c r="O23" s="65">
        <v>0.09</v>
      </c>
      <c r="P23" s="65">
        <v>0.05</v>
      </c>
      <c r="Q23" s="65">
        <v>90</v>
      </c>
      <c r="R23" s="65">
        <v>1</v>
      </c>
      <c r="S23" s="72">
        <v>56.296296296296298</v>
      </c>
      <c r="T23" s="73">
        <v>0.4</v>
      </c>
      <c r="U23" s="69">
        <f t="shared" si="0"/>
        <v>99.6</v>
      </c>
    </row>
    <row r="24" spans="2:21" x14ac:dyDescent="0.25">
      <c r="B24" s="65">
        <v>380</v>
      </c>
      <c r="C24" s="65">
        <v>1500</v>
      </c>
      <c r="D24" s="65">
        <v>0.09</v>
      </c>
      <c r="E24" s="65">
        <v>0.05</v>
      </c>
      <c r="F24" s="65">
        <v>90</v>
      </c>
      <c r="G24" s="65">
        <v>1</v>
      </c>
      <c r="H24" s="72">
        <v>56.296296296296298</v>
      </c>
      <c r="I24" s="73">
        <v>0.4</v>
      </c>
      <c r="J24" s="69">
        <f t="shared" si="1"/>
        <v>99.6</v>
      </c>
      <c r="M24" s="65">
        <v>380</v>
      </c>
      <c r="N24" s="65">
        <v>1500</v>
      </c>
      <c r="O24" s="65">
        <v>0.1</v>
      </c>
      <c r="P24" s="65">
        <v>0.05</v>
      </c>
      <c r="Q24" s="65">
        <v>90</v>
      </c>
      <c r="R24" s="65">
        <v>1</v>
      </c>
      <c r="S24" s="72">
        <v>50.666666666666664</v>
      </c>
      <c r="T24" s="74">
        <v>0.9</v>
      </c>
      <c r="U24" s="69">
        <f t="shared" si="0"/>
        <v>99.1</v>
      </c>
    </row>
    <row r="25" spans="2:21" x14ac:dyDescent="0.25">
      <c r="B25" s="65">
        <v>380</v>
      </c>
      <c r="C25" s="65">
        <v>1500</v>
      </c>
      <c r="D25" s="65">
        <v>0.1</v>
      </c>
      <c r="E25" s="65">
        <v>0.05</v>
      </c>
      <c r="F25" s="65">
        <v>90</v>
      </c>
      <c r="G25" s="65">
        <v>1</v>
      </c>
      <c r="H25" s="72">
        <v>50.666666666666664</v>
      </c>
      <c r="I25" s="74">
        <v>0.9</v>
      </c>
      <c r="J25" s="69">
        <f t="shared" si="1"/>
        <v>99.1</v>
      </c>
      <c r="M25" s="65">
        <v>380</v>
      </c>
      <c r="N25" s="65">
        <v>1750</v>
      </c>
      <c r="O25" s="65">
        <v>0.09</v>
      </c>
      <c r="P25" s="65">
        <v>0.05</v>
      </c>
      <c r="Q25" s="65">
        <v>90</v>
      </c>
      <c r="R25" s="65">
        <v>1</v>
      </c>
      <c r="S25" s="72">
        <v>48.253968253968253</v>
      </c>
      <c r="T25" s="74">
        <v>2.35</v>
      </c>
      <c r="U25" s="69">
        <f t="shared" si="0"/>
        <v>97.65</v>
      </c>
    </row>
    <row r="26" spans="2:21" x14ac:dyDescent="0.25">
      <c r="B26" s="65">
        <v>380</v>
      </c>
      <c r="C26" s="65">
        <v>1750</v>
      </c>
      <c r="D26" s="65">
        <v>0.09</v>
      </c>
      <c r="E26" s="65">
        <v>0.05</v>
      </c>
      <c r="F26" s="65">
        <v>90</v>
      </c>
      <c r="G26" s="65">
        <v>1</v>
      </c>
      <c r="H26" s="72">
        <v>48.253968253968253</v>
      </c>
      <c r="I26" s="74">
        <v>2.35</v>
      </c>
      <c r="J26" s="69">
        <f t="shared" si="1"/>
        <v>97.65</v>
      </c>
      <c r="M26" s="65">
        <v>220</v>
      </c>
      <c r="N26" s="65">
        <v>750</v>
      </c>
      <c r="O26" s="65">
        <v>0.08</v>
      </c>
      <c r="P26" s="65">
        <v>0.05</v>
      </c>
      <c r="Q26" s="55">
        <v>0</v>
      </c>
      <c r="R26" s="65">
        <v>0</v>
      </c>
      <c r="S26" s="72">
        <v>73.333333333333329</v>
      </c>
      <c r="T26" s="73">
        <v>0.08</v>
      </c>
      <c r="U26" s="69">
        <f t="shared" si="0"/>
        <v>99.92</v>
      </c>
    </row>
    <row r="27" spans="2:21" x14ac:dyDescent="0.25">
      <c r="B27" s="65">
        <v>220</v>
      </c>
      <c r="C27" s="65">
        <v>750</v>
      </c>
      <c r="D27" s="65">
        <v>0.08</v>
      </c>
      <c r="E27" s="65">
        <v>0.05</v>
      </c>
      <c r="F27" s="55">
        <v>0</v>
      </c>
      <c r="G27" s="65">
        <v>0</v>
      </c>
      <c r="H27" s="72">
        <v>73.333333333333329</v>
      </c>
      <c r="I27" s="73">
        <v>0.08</v>
      </c>
      <c r="J27" s="69">
        <f t="shared" si="1"/>
        <v>99.92</v>
      </c>
      <c r="M27" s="68">
        <v>220</v>
      </c>
      <c r="N27" s="68">
        <v>1200</v>
      </c>
      <c r="O27" s="68">
        <v>7.0000000000000007E-2</v>
      </c>
      <c r="P27" s="65">
        <v>0.05</v>
      </c>
      <c r="Q27" s="55">
        <v>0</v>
      </c>
      <c r="R27" s="65">
        <v>0</v>
      </c>
      <c r="S27" s="72">
        <v>52.380952380952365</v>
      </c>
      <c r="T27" s="73">
        <v>0.2</v>
      </c>
      <c r="U27" s="69">
        <f t="shared" si="0"/>
        <v>99.8</v>
      </c>
    </row>
    <row r="28" spans="2:21" x14ac:dyDescent="0.25">
      <c r="B28" s="68">
        <v>220</v>
      </c>
      <c r="C28" s="68">
        <v>1200</v>
      </c>
      <c r="D28" s="68">
        <v>7.0000000000000007E-2</v>
      </c>
      <c r="E28" s="65">
        <v>0.05</v>
      </c>
      <c r="F28" s="55">
        <v>0</v>
      </c>
      <c r="G28" s="65">
        <v>0</v>
      </c>
      <c r="H28" s="72">
        <v>52.380952380952365</v>
      </c>
      <c r="I28" s="73">
        <v>0.2</v>
      </c>
      <c r="J28" s="69">
        <f t="shared" si="1"/>
        <v>99.8</v>
      </c>
      <c r="M28" s="68">
        <v>220</v>
      </c>
      <c r="N28" s="68">
        <v>1200</v>
      </c>
      <c r="O28" s="68">
        <v>5.5E-2</v>
      </c>
      <c r="P28" s="65">
        <v>0.05</v>
      </c>
      <c r="Q28" s="55">
        <v>0</v>
      </c>
      <c r="R28" s="65">
        <v>0</v>
      </c>
      <c r="S28" s="72">
        <v>66.666666666666657</v>
      </c>
      <c r="T28" s="74">
        <v>1.56</v>
      </c>
      <c r="U28" s="69">
        <f t="shared" si="0"/>
        <v>98.44</v>
      </c>
    </row>
    <row r="29" spans="2:21" x14ac:dyDescent="0.25">
      <c r="B29" s="68">
        <v>220</v>
      </c>
      <c r="C29" s="68">
        <v>1200</v>
      </c>
      <c r="D29" s="68">
        <v>5.5E-2</v>
      </c>
      <c r="E29" s="65">
        <v>0.05</v>
      </c>
      <c r="F29" s="55">
        <v>0</v>
      </c>
      <c r="G29" s="65">
        <v>0</v>
      </c>
      <c r="H29" s="72">
        <v>66.666666666666657</v>
      </c>
      <c r="I29" s="74">
        <v>1.56</v>
      </c>
      <c r="J29" s="69">
        <f t="shared" si="1"/>
        <v>98.44</v>
      </c>
      <c r="M29" s="68">
        <v>220</v>
      </c>
      <c r="N29" s="68">
        <v>750</v>
      </c>
      <c r="O29" s="68">
        <v>0.1</v>
      </c>
      <c r="P29" s="65">
        <v>0.05</v>
      </c>
      <c r="Q29" s="55">
        <v>0</v>
      </c>
      <c r="R29" s="65">
        <v>0</v>
      </c>
      <c r="S29" s="72">
        <v>58.666666666666664</v>
      </c>
      <c r="T29" s="73">
        <v>0.11</v>
      </c>
      <c r="U29" s="69">
        <f t="shared" si="0"/>
        <v>99.89</v>
      </c>
    </row>
    <row r="30" spans="2:21" x14ac:dyDescent="0.25">
      <c r="B30" s="68">
        <v>220</v>
      </c>
      <c r="C30" s="68">
        <v>750</v>
      </c>
      <c r="D30" s="68">
        <v>0.1</v>
      </c>
      <c r="E30" s="65">
        <v>0.05</v>
      </c>
      <c r="F30" s="55">
        <v>0</v>
      </c>
      <c r="G30" s="65">
        <v>0</v>
      </c>
      <c r="H30" s="72">
        <v>58.666666666666664</v>
      </c>
      <c r="I30" s="73">
        <v>0.11</v>
      </c>
      <c r="J30" s="69">
        <f t="shared" si="1"/>
        <v>99.89</v>
      </c>
      <c r="M30" s="68">
        <v>220</v>
      </c>
      <c r="N30" s="68">
        <v>1200</v>
      </c>
      <c r="O30" s="68">
        <v>0.06</v>
      </c>
      <c r="P30" s="65">
        <v>0.05</v>
      </c>
      <c r="Q30" s="55">
        <v>0</v>
      </c>
      <c r="R30" s="65">
        <v>0</v>
      </c>
      <c r="S30" s="72">
        <v>61.111111111111107</v>
      </c>
      <c r="T30" s="74">
        <v>0.84</v>
      </c>
      <c r="U30" s="69">
        <f t="shared" si="0"/>
        <v>99.16</v>
      </c>
    </row>
    <row r="31" spans="2:21" x14ac:dyDescent="0.25">
      <c r="B31" s="68">
        <v>220</v>
      </c>
      <c r="C31" s="68">
        <v>1200</v>
      </c>
      <c r="D31" s="68">
        <v>0.06</v>
      </c>
      <c r="E31" s="65">
        <v>0.05</v>
      </c>
      <c r="F31" s="55">
        <v>0</v>
      </c>
      <c r="G31" s="65">
        <v>0</v>
      </c>
      <c r="H31" s="72">
        <v>61.111111111111107</v>
      </c>
      <c r="I31" s="74">
        <v>0.84</v>
      </c>
      <c r="J31" s="69">
        <f t="shared" si="1"/>
        <v>99.16</v>
      </c>
      <c r="M31" s="68">
        <v>220</v>
      </c>
      <c r="N31" s="68">
        <v>1200</v>
      </c>
      <c r="O31" s="68">
        <v>6.5000000000000002E-2</v>
      </c>
      <c r="P31" s="65">
        <v>0.05</v>
      </c>
      <c r="Q31" s="55">
        <v>0</v>
      </c>
      <c r="R31" s="65">
        <v>0</v>
      </c>
      <c r="S31" s="72">
        <v>56.410256410256402</v>
      </c>
      <c r="T31" s="74">
        <v>1.22</v>
      </c>
      <c r="U31" s="69">
        <f t="shared" si="0"/>
        <v>98.78</v>
      </c>
    </row>
    <row r="32" spans="2:21" x14ac:dyDescent="0.25">
      <c r="B32" s="68">
        <v>220</v>
      </c>
      <c r="C32" s="68">
        <v>1200</v>
      </c>
      <c r="D32" s="68">
        <v>6.5000000000000002E-2</v>
      </c>
      <c r="E32" s="65">
        <v>0.05</v>
      </c>
      <c r="F32" s="55">
        <v>0</v>
      </c>
      <c r="G32" s="65">
        <v>0</v>
      </c>
      <c r="H32" s="72">
        <v>56.410256410256402</v>
      </c>
      <c r="I32" s="74">
        <v>1.22</v>
      </c>
      <c r="J32" s="69">
        <f t="shared" si="1"/>
        <v>98.78</v>
      </c>
      <c r="M32" s="68">
        <v>220</v>
      </c>
      <c r="N32" s="68">
        <v>1200</v>
      </c>
      <c r="O32" s="68">
        <v>7.4999999999999997E-2</v>
      </c>
      <c r="P32" s="65">
        <v>0.05</v>
      </c>
      <c r="Q32" s="55">
        <v>0</v>
      </c>
      <c r="R32" s="65">
        <v>0</v>
      </c>
      <c r="S32" s="72">
        <v>48.888888888888886</v>
      </c>
      <c r="T32" s="73">
        <v>0.22</v>
      </c>
      <c r="U32" s="69">
        <f t="shared" si="0"/>
        <v>99.78</v>
      </c>
    </row>
    <row r="33" spans="2:21" x14ac:dyDescent="0.25">
      <c r="B33" s="68">
        <v>220</v>
      </c>
      <c r="C33" s="68">
        <v>1200</v>
      </c>
      <c r="D33" s="68">
        <v>7.4999999999999997E-2</v>
      </c>
      <c r="E33" s="65">
        <v>0.05</v>
      </c>
      <c r="F33" s="55">
        <v>0</v>
      </c>
      <c r="G33" s="65">
        <v>0</v>
      </c>
      <c r="H33" s="72">
        <v>48.888888888888886</v>
      </c>
      <c r="I33" s="73">
        <v>0.22</v>
      </c>
      <c r="J33" s="69">
        <f t="shared" si="1"/>
        <v>99.78</v>
      </c>
      <c r="M33" s="68">
        <v>220</v>
      </c>
      <c r="N33" s="68">
        <v>1200</v>
      </c>
      <c r="O33" s="68">
        <v>0.08</v>
      </c>
      <c r="P33" s="65">
        <v>0.05</v>
      </c>
      <c r="Q33" s="55">
        <v>0</v>
      </c>
      <c r="R33" s="65">
        <v>0</v>
      </c>
      <c r="S33" s="72">
        <v>45.833333333333329</v>
      </c>
      <c r="T33" s="73">
        <v>0.26</v>
      </c>
      <c r="U33" s="69">
        <f t="shared" si="0"/>
        <v>99.74</v>
      </c>
    </row>
    <row r="34" spans="2:21" x14ac:dyDescent="0.25">
      <c r="B34" s="68">
        <v>220</v>
      </c>
      <c r="C34" s="68">
        <v>1200</v>
      </c>
      <c r="D34" s="68">
        <v>0.08</v>
      </c>
      <c r="E34" s="65">
        <v>0.05</v>
      </c>
      <c r="F34" s="55">
        <v>0</v>
      </c>
      <c r="G34" s="65">
        <v>0</v>
      </c>
      <c r="H34" s="72">
        <v>45.833333333333329</v>
      </c>
      <c r="I34" s="73">
        <v>0.26</v>
      </c>
      <c r="J34" s="69">
        <f t="shared" si="1"/>
        <v>99.74</v>
      </c>
      <c r="M34" s="81">
        <v>220</v>
      </c>
      <c r="N34" s="81">
        <v>1200</v>
      </c>
      <c r="O34" s="81">
        <v>7.0000000000000007E-2</v>
      </c>
      <c r="P34" s="16">
        <v>0.05</v>
      </c>
      <c r="Q34" s="14">
        <v>0</v>
      </c>
      <c r="R34" s="16">
        <v>0</v>
      </c>
      <c r="S34" s="75">
        <v>52.380952380952365</v>
      </c>
      <c r="T34" s="82">
        <v>0.63</v>
      </c>
      <c r="U34" s="76">
        <f t="shared" si="0"/>
        <v>99.37</v>
      </c>
    </row>
    <row r="35" spans="2:21" x14ac:dyDescent="0.25">
      <c r="B35" s="81">
        <v>220</v>
      </c>
      <c r="C35" s="81">
        <v>1200</v>
      </c>
      <c r="D35" s="81">
        <v>7.0000000000000007E-2</v>
      </c>
      <c r="E35" s="16">
        <v>0.05</v>
      </c>
      <c r="F35" s="14">
        <v>0</v>
      </c>
      <c r="G35" s="16">
        <v>0</v>
      </c>
      <c r="H35" s="75">
        <v>52.380952380952365</v>
      </c>
      <c r="I35" s="82">
        <v>0.63</v>
      </c>
      <c r="J35" s="76">
        <f t="shared" si="1"/>
        <v>99.37</v>
      </c>
      <c r="S35" t="s">
        <v>17</v>
      </c>
      <c r="T35" s="31">
        <f>AVERAGE(T5:T34)</f>
        <v>0.76399999999999979</v>
      </c>
    </row>
    <row r="36" spans="2:21" x14ac:dyDescent="0.25">
      <c r="S36" t="s">
        <v>31</v>
      </c>
      <c r="T36" s="31">
        <f>_xlfn.STDEV.P(T5:T34)</f>
        <v>1.0493731462163496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Parametry vs. proces. param.</vt:lpstr>
      <vt:lpstr>Prehled experimenty</vt:lpstr>
      <vt:lpstr>Data vybrane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</dc:creator>
  <cp:lastModifiedBy>Acer</cp:lastModifiedBy>
  <dcterms:created xsi:type="dcterms:W3CDTF">2015-06-05T18:19:34Z</dcterms:created>
  <dcterms:modified xsi:type="dcterms:W3CDTF">2021-05-16T10:46:28Z</dcterms:modified>
</cp:coreProperties>
</file>